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3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theme/theme1.xml" ContentType="application/vnd.openxmlformats-officedocument.them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adm1\Desktop\David 2025\planilha\2005\"/>
    </mc:Choice>
  </mc:AlternateContent>
  <xr:revisionPtr revIDLastSave="0" documentId="8_{606BAC5F-AB23-41A5-8A3A-2F26074C82BD}" xr6:coauthVersionLast="36" xr6:coauthVersionMax="36" xr10:uidLastSave="{00000000-0000-0000-0000-000000000000}"/>
  <bookViews>
    <workbookView xWindow="0" yWindow="0" windowWidth="20490" windowHeight="6930" xr2:uid="{00000000-000D-0000-FFFF-FFFF00000000}"/>
  </bookViews>
  <sheets>
    <sheet name="Planilha Orçamentária" sheetId="1" r:id="rId1"/>
    <sheet name="Composições Analíticas" sheetId="2" r:id="rId2"/>
    <sheet name="Critérios de Medição" sheetId="3" r:id="rId3"/>
    <sheet name="CRONOGRAMA FISICO-FINANCEIRO" sheetId="4" r:id="rId4"/>
    <sheet name="CALCULO DE BDI" sheetId="5" r:id="rId5"/>
  </sheets>
  <definedNames>
    <definedName name="_xlnm.Print_Area" localSheetId="4">'CALCULO DE BDI'!$A$1:$H$26</definedName>
    <definedName name="_xlnm.Print_Area" localSheetId="1">'Composições Analíticas'!$A$1:$G$526</definedName>
    <definedName name="_xlnm.Print_Area" localSheetId="2">'Critérios de Medição'!$A$1:$E$73</definedName>
    <definedName name="_xlnm.Print_Area" localSheetId="3">'CRONOGRAMA FISICO-FINANCEIRO'!$J$1:$Y$2</definedName>
    <definedName name="_xlnm.Print_Area" localSheetId="0">'Planilha Orçamentária'!$A$1:$J$75</definedName>
  </definedNames>
  <calcPr calcId="191029"/>
</workbook>
</file>

<file path=xl/calcChain.xml><?xml version="1.0" encoding="utf-8"?>
<calcChain xmlns="http://schemas.openxmlformats.org/spreadsheetml/2006/main">
  <c r="F13" i="4" l="1"/>
  <c r="G13" i="4" s="1"/>
  <c r="D11" i="4"/>
  <c r="G11" i="4" s="1"/>
  <c r="G9" i="4"/>
  <c r="D9" i="4"/>
  <c r="E9" i="4" s="1"/>
  <c r="F9" i="4" s="1"/>
  <c r="G7" i="4"/>
  <c r="F7" i="4"/>
  <c r="E7" i="4"/>
  <c r="D7" i="4"/>
  <c r="G5" i="4"/>
  <c r="F5" i="4"/>
  <c r="E5" i="4"/>
  <c r="D5" i="4"/>
  <c r="C14" i="4"/>
  <c r="C6" i="4" s="1"/>
  <c r="E11" i="4" l="1"/>
  <c r="E14" i="4" s="1"/>
  <c r="E16" i="4" s="1"/>
  <c r="G14" i="4"/>
  <c r="G16" i="4" s="1"/>
  <c r="C4" i="4"/>
  <c r="C8" i="4"/>
  <c r="C10" i="4"/>
  <c r="F11" i="4"/>
  <c r="F14" i="4" s="1"/>
  <c r="F16" i="4" s="1"/>
  <c r="D14" i="4"/>
  <c r="D16" i="4" s="1"/>
  <c r="D18" i="4" s="1"/>
  <c r="C12" i="4"/>
  <c r="J27" i="1"/>
  <c r="I74" i="1"/>
  <c r="I73" i="1"/>
  <c r="H74" i="1"/>
  <c r="J74" i="1" s="1"/>
  <c r="H73" i="1"/>
  <c r="J73" i="1" s="1"/>
  <c r="I71" i="1"/>
  <c r="I70" i="1"/>
  <c r="H71" i="1"/>
  <c r="J71" i="1" s="1"/>
  <c r="H70" i="1"/>
  <c r="J70" i="1" s="1"/>
  <c r="I68" i="1"/>
  <c r="H68" i="1"/>
  <c r="I66" i="1"/>
  <c r="H66" i="1"/>
  <c r="J66" i="1" s="1"/>
  <c r="I62" i="1"/>
  <c r="I63" i="1"/>
  <c r="I64" i="1"/>
  <c r="I61" i="1"/>
  <c r="H62" i="1"/>
  <c r="J62" i="1" s="1"/>
  <c r="H63" i="1"/>
  <c r="J63" i="1" s="1"/>
  <c r="H64" i="1"/>
  <c r="J64" i="1" s="1"/>
  <c r="H61" i="1"/>
  <c r="J61" i="1" s="1"/>
  <c r="I50" i="1"/>
  <c r="I51" i="1"/>
  <c r="I52" i="1"/>
  <c r="I53" i="1"/>
  <c r="I54" i="1"/>
  <c r="I55" i="1"/>
  <c r="I56" i="1"/>
  <c r="I57" i="1"/>
  <c r="I58" i="1"/>
  <c r="I59" i="1"/>
  <c r="I49" i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49" i="1"/>
  <c r="J49" i="1" s="1"/>
  <c r="I45" i="1"/>
  <c r="I46" i="1"/>
  <c r="I47" i="1"/>
  <c r="I44" i="1"/>
  <c r="H45" i="1"/>
  <c r="J45" i="1" s="1"/>
  <c r="H46" i="1"/>
  <c r="J46" i="1" s="1"/>
  <c r="H47" i="1"/>
  <c r="J47" i="1" s="1"/>
  <c r="H44" i="1"/>
  <c r="J44" i="1" s="1"/>
  <c r="I36" i="1"/>
  <c r="I37" i="1"/>
  <c r="I38" i="1"/>
  <c r="I39" i="1"/>
  <c r="I40" i="1"/>
  <c r="I41" i="1"/>
  <c r="I42" i="1"/>
  <c r="I35" i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35" i="1"/>
  <c r="J35" i="1" s="1"/>
  <c r="I31" i="1"/>
  <c r="I32" i="1"/>
  <c r="I33" i="1"/>
  <c r="I30" i="1"/>
  <c r="H31" i="1"/>
  <c r="J31" i="1" s="1"/>
  <c r="J29" i="1" s="1"/>
  <c r="H32" i="1"/>
  <c r="H33" i="1"/>
  <c r="H30" i="1"/>
  <c r="I28" i="1"/>
  <c r="H28" i="1"/>
  <c r="I24" i="1"/>
  <c r="I25" i="1"/>
  <c r="I26" i="1"/>
  <c r="I23" i="1"/>
  <c r="H24" i="1"/>
  <c r="J24" i="1" s="1"/>
  <c r="H25" i="1"/>
  <c r="J25" i="1" s="1"/>
  <c r="H26" i="1"/>
  <c r="J26" i="1" s="1"/>
  <c r="H23" i="1"/>
  <c r="J23" i="1" s="1"/>
  <c r="I15" i="1"/>
  <c r="I16" i="1"/>
  <c r="I17" i="1"/>
  <c r="I18" i="1"/>
  <c r="I19" i="1"/>
  <c r="I20" i="1"/>
  <c r="I21" i="1"/>
  <c r="I14" i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14" i="1"/>
  <c r="J14" i="1" s="1"/>
  <c r="H8" i="1"/>
  <c r="J8" i="1" s="1"/>
  <c r="H9" i="1"/>
  <c r="J9" i="1" s="1"/>
  <c r="H10" i="1"/>
  <c r="J10" i="1" s="1"/>
  <c r="H11" i="1"/>
  <c r="J11" i="1" s="1"/>
  <c r="H12" i="1"/>
  <c r="J12" i="1"/>
  <c r="I8" i="1"/>
  <c r="I9" i="1"/>
  <c r="I10" i="1"/>
  <c r="I11" i="1"/>
  <c r="I12" i="1"/>
  <c r="I7" i="1"/>
  <c r="H7" i="1"/>
  <c r="J7" i="1" s="1"/>
  <c r="J6" i="1" s="1"/>
  <c r="J34" i="1" l="1"/>
  <c r="J13" i="1"/>
  <c r="C16" i="4"/>
  <c r="E18" i="4"/>
  <c r="F18" i="4" s="1"/>
  <c r="G18" i="4" s="1"/>
  <c r="J43" i="1"/>
  <c r="J48" i="1"/>
  <c r="J22" i="1"/>
  <c r="J60" i="1"/>
  <c r="J69" i="1"/>
  <c r="J72" i="1"/>
  <c r="I75" i="1" l="1"/>
</calcChain>
</file>

<file path=xl/sharedStrings.xml><?xml version="1.0" encoding="utf-8"?>
<sst xmlns="http://schemas.openxmlformats.org/spreadsheetml/2006/main" count="2958" uniqueCount="1194">
  <si>
    <t>Obra</t>
  </si>
  <si>
    <t>Bancos</t>
  </si>
  <si>
    <t>Encargos Sociais</t>
  </si>
  <si>
    <t>CONSTRUÇÃO DE QUADRA SOCIETY COM VESTIARIOS, PARQUE INFANTIL E PRAÇA DE CONVIVÊNCIA</t>
  </si>
  <si>
    <t>SINAPI - 01/2026</t>
  </si>
  <si>
    <t>Planilha Orçamentária</t>
  </si>
  <si>
    <t>Item</t>
  </si>
  <si>
    <t>Código</t>
  </si>
  <si>
    <t>Banco</t>
  </si>
  <si>
    <t>Descrição</t>
  </si>
  <si>
    <t>Unid</t>
  </si>
  <si>
    <t>Qtd</t>
  </si>
  <si>
    <t>Total</t>
  </si>
  <si>
    <t>1</t>
  </si>
  <si>
    <t>QUADRA SOCIETY</t>
  </si>
  <si>
    <t>1.1</t>
  </si>
  <si>
    <t>98524</t>
  </si>
  <si>
    <t>SINAPI</t>
  </si>
  <si>
    <t>LIMPEZA MANUAL DE VEGETAÇÃO EM TERRENO COM ENXADA. AF_03/2024</t>
  </si>
  <si>
    <t>M2</t>
  </si>
  <si>
    <t>25398</t>
  </si>
  <si>
    <t>CONJUNTO PARA FUTSAL COM PAR DE TRAVES OFICIAIS DE 3,00 X 2,00 M EM TUBO DE ACO GALVANIZADO 3" COM REQUADROS EM TUBO DE 1", PINTURA EM PRIMER COM TINTA ESMALTE SINTETICO E REDES DE POLIETILENO FIO 4 MM</t>
  </si>
  <si>
    <t>UN</t>
  </si>
  <si>
    <t>1.2</t>
  </si>
  <si>
    <t>98520</t>
  </si>
  <si>
    <t>APLICAÇÃO DE ADUBO EM SOLO. AF_07/2024</t>
  </si>
  <si>
    <t>1.3</t>
  </si>
  <si>
    <t>98504</t>
  </si>
  <si>
    <t>PLANTIO DE GRAMA BATATAIS EM PLACAS. AF_07/2024</t>
  </si>
  <si>
    <t>1.4</t>
  </si>
  <si>
    <t>102364</t>
  </si>
  <si>
    <t>ALAMBRADO PARA QUADRA POLIESPORTIVA, ESTRUTURADO POR TUBOS DE AÇO GALVANIZADO, (MONTANTES COM DIÂMETRO 2", TRAVESSAS E ESCORAS COM DIÂMETRO 1 ¼"), COM TELA DE ARAME GALVANIZADO, FIO 10 BWG E MALHA QUADRADA 5X5CM (EXCETO MURETA). AF_12/2025</t>
  </si>
  <si>
    <t>1.5</t>
  </si>
  <si>
    <t>2874</t>
  </si>
  <si>
    <t>PROPRIO</t>
  </si>
  <si>
    <t>PORTAO METALICO</t>
  </si>
  <si>
    <t>2</t>
  </si>
  <si>
    <t>PARQUE INFANTIL</t>
  </si>
  <si>
    <t>2.1</t>
  </si>
  <si>
    <t>94275</t>
  </si>
  <si>
    <t>ASSENTAMENTO DE GUIA (MEIO-FIO) EM TRECHO RETO, CONFECCIONADA EM CONCRETO PRÉ-FABRICADO, DIMENSÕES 100X15X13X20 CM (COMPRIMENTO X BASE INFERIOR X BASE SUPERIOR X ALTURA). AF_01/2024</t>
  </si>
  <si>
    <t>M</t>
  </si>
  <si>
    <t>2.2</t>
  </si>
  <si>
    <t>102487</t>
  </si>
  <si>
    <t>CONCRETO CICLÓPICO FCK = 15MPA, 30% PEDRA DE MÃO EM VOLUME REAL, INCLUSIVE LANÇAMENTO. AF_05/2021</t>
  </si>
  <si>
    <t>M3</t>
  </si>
  <si>
    <t>2.3</t>
  </si>
  <si>
    <t>2879</t>
  </si>
  <si>
    <t>FORNECIMENTO E INSTALAÇÃO DE ESCORREGADOR INFANTIL</t>
  </si>
  <si>
    <t>2.4</t>
  </si>
  <si>
    <t>2882</t>
  </si>
  <si>
    <t>FORNECIMENTO E INSTALAÇÃO DE KIT COM 3 BALANÇOS</t>
  </si>
  <si>
    <t>2.5</t>
  </si>
  <si>
    <t>2880</t>
  </si>
  <si>
    <t>FORNECIMENTO E INSTALAÇÃO DE KIT RODA RODA</t>
  </si>
  <si>
    <t>2.6</t>
  </si>
  <si>
    <t>2877</t>
  </si>
  <si>
    <t>FORNECIMENTO E INSTALAÇÃO DE KIT COM DUAS GANGORRAS</t>
  </si>
  <si>
    <t>3</t>
  </si>
  <si>
    <t>PRAÇA DE CONVIVÊNCIA</t>
  </si>
  <si>
    <t>3.1</t>
  </si>
  <si>
    <t>3.2</t>
  </si>
  <si>
    <t>94990</t>
  </si>
  <si>
    <t>EXECUÇÃO DE PASSEIO (CALÇADA) OU PISO DE CONCRETO COM CONCRETO MOLDADO IN LOCO, FEITO EM OBRA, ACABAMENTO CONVENCIONAL, NÃO ARMADO. AF_08/2022</t>
  </si>
  <si>
    <t>3.3</t>
  </si>
  <si>
    <t>2884</t>
  </si>
  <si>
    <t>BANCO DE MADEIRA COM INSTALAÇÃO</t>
  </si>
  <si>
    <t>3.4</t>
  </si>
  <si>
    <t>98510</t>
  </si>
  <si>
    <t>PLANTIO DE ÁRVORE ORNAMENTAL COM ALTURA DE MUDA MENOR OU IGUAL A 2,00 M . AF_07/2024</t>
  </si>
  <si>
    <t>4</t>
  </si>
  <si>
    <t>VESTIÁRIO</t>
  </si>
  <si>
    <t>4.1</t>
  </si>
  <si>
    <t>102623</t>
  </si>
  <si>
    <t>CAIXA D´ÁGUA EM POLIETILENO, 1000 LITROS (INCLUSOS TUBOS, CONEXÕES E TORNEIRA DE BÓIA) - FORNECIMENTO E INSTALAÇÃO. AF_06/2021</t>
  </si>
  <si>
    <t>SERVIÇOS PLENILINIMARES</t>
  </si>
  <si>
    <t>4.1.1</t>
  </si>
  <si>
    <t>95648</t>
  </si>
  <si>
    <t>KIT CAVALETE PARA MEDIÇÃO DE ÁGUA - ENTRADA INDIVIDUALIZADA, EM CPVC DN 28 MM (1"), PARA 1 MEDIDOR - FORNECIMENTO E INSTALAÇÃO (EXCLUSIVE HIDRÔMETRO). AF_03/2024</t>
  </si>
  <si>
    <t>103689</t>
  </si>
  <si>
    <t>FORNECIMENTO E INSTALAÇÃO DE PLACA DE OBRA COM CHAPA GALVANIZADA E ESTRUTURA DE MADEIRA. AF_03/2022_PS</t>
  </si>
  <si>
    <t>4.1.2</t>
  </si>
  <si>
    <t>101501</t>
  </si>
  <si>
    <t>ENTRADA DE ENERGIA ELÉTRICA, AÉREA, BIFÁSICA, COM CAIXA DE EMBUTIR, CABO DE 10 MM2 E DISJUNTOR DIN 50A (NÃO INCLUSO O POSTE DE CONCRETO). AF_12/2025</t>
  </si>
  <si>
    <t>4.1.3</t>
  </si>
  <si>
    <t>105953</t>
  </si>
  <si>
    <t>POSTE DE AÇO CÔNICO CONTÍNUO RETO, ENGASTAMENTO SIMPLES COM 1 M DE SOLO, H=7M - FORNECIMENTO E INSTALAÇÃO. AF_04/2025</t>
  </si>
  <si>
    <t>4.2</t>
  </si>
  <si>
    <t>INFRAESTRUTURA E SUPRAESTRUTURA</t>
  </si>
  <si>
    <t>4.2.1</t>
  </si>
  <si>
    <t>96523</t>
  </si>
  <si>
    <t>ESCAVAÇÃO MANUAL PARA BLOCO DE COROAMENTO OU SAPATA (INCLUINDO ESCAVAÇÃO PARA COLOCAÇÃO DE FÔRMAS). AF_01/2024</t>
  </si>
  <si>
    <t>4.2.2</t>
  </si>
  <si>
    <t>96543</t>
  </si>
  <si>
    <t>ARMAÇÃO DE BLOCO UTILIZANDO AÇO CA-60 DE 5 MM - MONTAGEM. AF_01/2024</t>
  </si>
  <si>
    <t>KG</t>
  </si>
  <si>
    <t>4.2.3</t>
  </si>
  <si>
    <t>92761</t>
  </si>
  <si>
    <t>ARMAÇÃO DE PILAR OU VIGA DE ESTRUTURA CONVENCIONAL DE CONCRETO ARMADO UTILIZANDO AÇO CA-50 DE 8,0 MM - MONTAGEM. AF_06/2022</t>
  </si>
  <si>
    <t>4.2.5</t>
  </si>
  <si>
    <t>103674</t>
  </si>
  <si>
    <t>CONCRETAGEM DE VIGAS E LAJES, FCK=25 MPA, PARA LAJES PREMOLDADAS COM USO DE BOMBA - LANÇAMENTO, ADENSAMENTO E ACABAMENTO. AF_02/2022_PS</t>
  </si>
  <si>
    <t>4.2.6</t>
  </si>
  <si>
    <t>92762</t>
  </si>
  <si>
    <t>ARMAÇÃO DE PILAR OU VIGA DE ESTRUTURA CONVENCIONAL DE CONCRETO ARMADO UTILIZANDO AÇO CA-50 DE 10,0 MM - MONTAGEM. AF_06/2022</t>
  </si>
  <si>
    <t>4.2.7</t>
  </si>
  <si>
    <t>103669</t>
  </si>
  <si>
    <t>CONCRETAGEM DE PILARES, FCK = 25 MPA, COM USO DE BALDES - LANÇAMENTO, ADENSAMENTO E ACABAMENTO. AF_02/2022</t>
  </si>
  <si>
    <t>4.2.8</t>
  </si>
  <si>
    <t>101964</t>
  </si>
  <si>
    <t>LAJE PRÉ-MOLDADA UNIDIRECIONAL, BIAPOIADA, PARA FORRO, ENCHIMENTO EM CERÂMICA, VIGOTA CONVENCIONAL, ALTURA TOTAL DA LAJE "LT" = 12 CM (ENCHIMENTO+CAPA) = (8+4). AF_08/2025</t>
  </si>
  <si>
    <t>4.3</t>
  </si>
  <si>
    <t>PAREDES E PAINEIS</t>
  </si>
  <si>
    <t>4.3.1</t>
  </si>
  <si>
    <t>103354</t>
  </si>
  <si>
    <t>ALVENARIA DE VEDAÇÃO DE BLOCOS CERÂMICOS FURADOS NA HORIZONTAL DE 11,5X14X24 CM (ESPESSURA 11,5 CM) E ARGAMASSA DE ASSENTAMENTO COM PREPARO EM BETONEIRA. AF_12/2021</t>
  </si>
  <si>
    <t>4.3.2</t>
  </si>
  <si>
    <t>87777</t>
  </si>
  <si>
    <t>EMBOÇO OU MASSA ÚNICA EM ARGAMASSA TRAÇO 1:2:8, PREPARO MANUAL, APLICADA MANUALMENTE EM PANOS DE FACHADA COM PRESENÇA DE VÃOS, ESPESSURA DE 25 MM. AF_08/2022</t>
  </si>
  <si>
    <t>4.3.3</t>
  </si>
  <si>
    <t>88494</t>
  </si>
  <si>
    <t>EMASSAMENTO COM MASSA LÁTEX, APLICAÇÃO EM TETO, UMA DEMÃO, LIXAMENTO MANUAL. AF_04/2023</t>
  </si>
  <si>
    <t>4.3.4</t>
  </si>
  <si>
    <t>102254</t>
  </si>
  <si>
    <t>DIVISORIA SANITÁRIA, EM MÁRMORE BRANCO POLIDO, ESP = 3CM, ASSENTADO COM ARGAMASSA COLANTE AC III-E. AF_10/2025</t>
  </si>
  <si>
    <t>4.4</t>
  </si>
  <si>
    <t>REVESTIMENTO E LOUÇAS</t>
  </si>
  <si>
    <t>4.4.1</t>
  </si>
  <si>
    <t>87250</t>
  </si>
  <si>
    <t>REVESTIMENTO CERÂMICO PARA PISO COM PLACAS TIPO ESMALTADA DE DIMENSÕES 45X45 CM APLICADA EM AMBIENTES DE ÁREA ENTRE 5 M2 E 10 M2. AF_02/2023_PE</t>
  </si>
  <si>
    <t>95626</t>
  </si>
  <si>
    <t>APLICAÇÃO MANUAL DE TINTA LÁTEX ACRÍLICA EM PAREDE EXTERNAS DE CASAS, DUAS DEMÃOS. AF_03/2024</t>
  </si>
  <si>
    <t>4.4.2</t>
  </si>
  <si>
    <t>104614</t>
  </si>
  <si>
    <t>REVESTIMENTO CERÂMICO PARA PAREDES INTERNAS COM PLACAS TIPO ESMALTADA DE DIMENSÕES 20X20 CM APLICADAS EM DIAGONAL, A MEIA ALTURA DAS PAREDES. AF_02/2023_PE</t>
  </si>
  <si>
    <t>4.4.3</t>
  </si>
  <si>
    <t>95472</t>
  </si>
  <si>
    <t>VASO SANITARIO SIFONADO CONVENCIONAL PARA PCD SEM FURO FRONTAL COM LOUÇA BRANCA SEM ASSENTO, INCLUSO CONJUNTO DE LIGAÇÃO PARA BACIA SANITÁRIA AJUSTÁVEL - FORNECIMENTO E INSTALAÇÃO. AF_01/2020</t>
  </si>
  <si>
    <t>4.4.4</t>
  </si>
  <si>
    <t>86902</t>
  </si>
  <si>
    <t>LAVATÓRIO LOUÇA BRANCA COM COLUNA, *44 X 35,5* CM, PADRÃO POPULAR - FORNECIMENTO E INSTALAÇÃO. AF_01/2020</t>
  </si>
  <si>
    <t>4.4.5</t>
  </si>
  <si>
    <t>100860</t>
  </si>
  <si>
    <t>CHUVEIRO ELÉTRICO COMUM CORPO PLÁSTICO, TIPO DUCHA - FORNECIMENTO E INSTALAÇÃO. AF_01/2020</t>
  </si>
  <si>
    <t>4.4.6</t>
  </si>
  <si>
    <t>86914</t>
  </si>
  <si>
    <t>TORNEIRA CROMADA 1/2" OU 3/4" PARA TANQUE, PADRÃO MÉDIO - FORNECIMENTO E INSTALAÇÃO. AF_01/2020</t>
  </si>
  <si>
    <t>4.4.7</t>
  </si>
  <si>
    <t>95469</t>
  </si>
  <si>
    <t>VASO SANITARIO SIFONADO CONVENCIONAL COM LOUÇA BRANCA - FORNECIMENTO E INSTALAÇÃO. AF_01/2020</t>
  </si>
  <si>
    <t>4.4.8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</si>
  <si>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</si>
  <si>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</si>
  <si>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4.4.9</t>
  </si>
  <si>
    <t>100853</t>
  </si>
  <si>
    <t>TORNEIRA CROMADA DE MESA PARA LAVATORIO, TIPO MONOCOMANDO. AF_01/2020</t>
  </si>
  <si>
    <t>4.4.10</t>
  </si>
  <si>
    <t>100865</t>
  </si>
  <si>
    <t>BARRA DE APOIO LATERAL ARTICULADA, COM TRAVA, EM ACO INOX POLIDO, FIXADA NA PAREDE - FORNECIMENTO E INSTALAÇÃO. AF_01/2020</t>
  </si>
  <si>
    <t>4.5</t>
  </si>
  <si>
    <t>ESQUADRIAS</t>
  </si>
  <si>
    <t>4.5.1</t>
  </si>
  <si>
    <t>94569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</si>
  <si>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</si>
  <si>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100689</t>
  </si>
  <si>
    <t>KIT DE PORTA DE MADEIRA FRISADA, SEMI-OCA (LEVE OU MÉDIA), PADRÃO MÉDIO, 80X210CM, ESPESSURA DE 3,5CM, ITENS INCLUSOS: DOBRADIÇAS, MONTAGEM E INSTALAÇÃO DE BATENTE, FECHADURA COM EXECUÇÃO DO FURO - FORNECIMENTO E INSTALAÇÃO. AF_10/2025</t>
  </si>
  <si>
    <t>100874</t>
  </si>
  <si>
    <t>PUXADOR PARA PCD, FIXADO NA PORTA - FORNECIMENTO E INSTALAÇÃO. AF_01/2020</t>
  </si>
  <si>
    <t>4.5.3</t>
  </si>
  <si>
    <t>2890</t>
  </si>
  <si>
    <t>PORTA SIFONADA</t>
  </si>
  <si>
    <t>4.6</t>
  </si>
  <si>
    <t>ELETRICA</t>
  </si>
  <si>
    <t>4.6.1</t>
  </si>
  <si>
    <t>2972</t>
  </si>
  <si>
    <t>FORNECIMENTO E INSTALAÇÃO ELÉTRICA VESTIARIO</t>
  </si>
  <si>
    <t>4.7</t>
  </si>
  <si>
    <t>HIDROSSANITARIA</t>
  </si>
  <si>
    <t>4.7.1</t>
  </si>
  <si>
    <t>2974</t>
  </si>
  <si>
    <t>FORNECIMENTO E INSTALAÇÕES HIDROSSANITÁRIAS</t>
  </si>
  <si>
    <t>4.8</t>
  </si>
  <si>
    <t>TELHADO</t>
  </si>
  <si>
    <t>4.8.1</t>
  </si>
  <si>
    <t>94189</t>
  </si>
  <si>
    <t>TELHAMENTO COM TELHA DE CONCRETO DE ENCAIXE, COM ATÉ 2 ÁGUAS, INCLUSO TRANSPORTE VERTICAL. AF_07/2019</t>
  </si>
  <si>
    <t>4.8.2</t>
  </si>
  <si>
    <t>92572</t>
  </si>
  <si>
    <t>TRAMA DE AÇO COMPOSTA POR RIPAS E CAIBROS PARA TELHADOS DE MAIS DE 2 ÁGUAS PARA TELHA DE ENCAIXE DE CERÂMICA OU DE CONCRETO, INCLUSO TRANSPORTE VERTICAL, EXCLUSIVE PINTURA. AF_10/2025</t>
  </si>
  <si>
    <t>5</t>
  </si>
  <si>
    <t>ILUMINAÇÃO ESPORTIVA</t>
  </si>
  <si>
    <t>5.1</t>
  </si>
  <si>
    <t>101660</t>
  </si>
  <si>
    <t>LUMINÁRIA DE LED PARA ILUMINAÇÃO PÚBLICA, DE 240 W ATÉ 350 W - FORNECIMENTO E INSTALAÇÃO. AF_02/2025_PS</t>
  </si>
  <si>
    <t>100623</t>
  </si>
  <si>
    <t>POSTE DE AÇO CÔNICO CONTÍNUO CURVO DUPLO, ENGASTAMENTO SIMPLES COM 1 M DE SOLO, H=9M - FORNECIMENTO E INSTALAÇÃO. AF_04/2025</t>
  </si>
  <si>
    <t>TOTAL GERAL</t>
  </si>
  <si>
    <t>COMPOSIÇÕES ANALÍTICAS</t>
  </si>
  <si>
    <t>Obra:</t>
  </si>
  <si>
    <t>Base de Preços:</t>
  </si>
  <si>
    <t>Coef.</t>
  </si>
  <si>
    <t>Preço Unit.</t>
  </si>
  <si>
    <t>1 - QUADRA SOCIETY</t>
  </si>
  <si>
    <t>5.02</t>
  </si>
  <si>
    <t>Composição</t>
  </si>
  <si>
    <t>88316</t>
  </si>
  <si>
    <t>SERVENTE COM ENCARGOS COMPLEMENTARES</t>
  </si>
  <si>
    <t>H</t>
  </si>
  <si>
    <t>0.213200</t>
  </si>
  <si>
    <t>23.58</t>
  </si>
  <si>
    <t>Custo Unitario: R$ 5,02 / Custo Com BDI: R$ 6,25 / Quantidade: 648 M2 / Custo Total: R$ 4.050,00</t>
  </si>
  <si>
    <t>4079.76</t>
  </si>
  <si>
    <t>Custo Unitario: R$ 4.079,76 / Custo Com BDI: R$ 5.082,97 / Quantidade: 1 UN / Custo Total: R$ 5.082,97</t>
  </si>
  <si>
    <t>6.06</t>
  </si>
  <si>
    <t>88441</t>
  </si>
  <si>
    <t>JARDINEIRO COM ENCARGOS COMPLEMENTARES</t>
  </si>
  <si>
    <t>0.011200</t>
  </si>
  <si>
    <t>27.43</t>
  </si>
  <si>
    <t>0.055800</t>
  </si>
  <si>
    <t>Insumo</t>
  </si>
  <si>
    <t>38125</t>
  </si>
  <si>
    <t>FERTILIZANTE ORGANICO COMPOSTO, CLASSE A</t>
  </si>
  <si>
    <t>2.652600</t>
  </si>
  <si>
    <t>1.54</t>
  </si>
  <si>
    <t>3123</t>
  </si>
  <si>
    <t>FERTILIZANTE NPK - 4: 14: 8</t>
  </si>
  <si>
    <t>0.125000</t>
  </si>
  <si>
    <t>3.00</t>
  </si>
  <si>
    <t>Custo Unitario: R$ 6,06 / Custo Com BDI: R$ 7,55 / Quantidade: 648 M2 / Custo Total: R$ 4.892,40</t>
  </si>
  <si>
    <t>13.97</t>
  </si>
  <si>
    <t>0.027700</t>
  </si>
  <si>
    <t>0.138600</t>
  </si>
  <si>
    <t>3324</t>
  </si>
  <si>
    <t>GRAMA BATATAIS EM PLACAS, SEM PLANTIO</t>
  </si>
  <si>
    <t>1.000000</t>
  </si>
  <si>
    <t>9.96</t>
  </si>
  <si>
    <t>Custo Unitario: R$ 13,97 / Custo Com BDI: R$ 17,40 / Quantidade: 648 M2 / Custo Total: R$ 11.275,20</t>
  </si>
  <si>
    <t>194.83</t>
  </si>
  <si>
    <t>94962</t>
  </si>
  <si>
    <t>CONCRETO MAGRO PARA LASTRO, TRAÇO 1:4,5:4,5 (EM MASSA SECA DE CIMENTO/ AREIA MÉDIA/ BRITA 1) - PREPARO MECÂNICO COM BETONEIRA 400 L. AF_05/2021</t>
  </si>
  <si>
    <t>0.004451</t>
  </si>
  <si>
    <t>480.76</t>
  </si>
  <si>
    <t>0.376561</t>
  </si>
  <si>
    <t>88315</t>
  </si>
  <si>
    <t>SERRALHEIRO COM ENCARGOS COMPLEMENTARES</t>
  </si>
  <si>
    <t>0.753121</t>
  </si>
  <si>
    <t>31.44</t>
  </si>
  <si>
    <t>43130</t>
  </si>
  <si>
    <t>ARAME GALVANIZADO 12 BWG, D = 2,76 MM (0,048 KG/M) OU 14 BWG, D = 2,11 MM (0,026 KG/M)</t>
  </si>
  <si>
    <t>0.079675</t>
  </si>
  <si>
    <t>19.93</t>
  </si>
  <si>
    <t>11002</t>
  </si>
  <si>
    <t>ELETRODO REVESTIDO AWS - E6013, DIAMETRO IGUAL A 2,50 MM</t>
  </si>
  <si>
    <t>0.002530</t>
  </si>
  <si>
    <t>60.32</t>
  </si>
  <si>
    <t>7698</t>
  </si>
  <si>
    <t>TUBO ACO GALVANIZADO COM COSTURA, CLASSE MEDIA, DN 1.1/4", E = *3,25* MM, PESO *3,14* KG/M (NBR 5580)</t>
  </si>
  <si>
    <t>0.891237</t>
  </si>
  <si>
    <t>54.69</t>
  </si>
  <si>
    <t>7696</t>
  </si>
  <si>
    <t>TUBO ACO GALVANIZADO COM COSTURA, CLASSE MEDIA, DN 2", E = *3,65* MM, PESO *5,10* KG/M (NBR 5580)</t>
  </si>
  <si>
    <t>0.625365</t>
  </si>
  <si>
    <t>91.62</t>
  </si>
  <si>
    <t>7162</t>
  </si>
  <si>
    <t>TELA DE ARAME GALVANIZADA QUADRANGULAR / LOSANGULAR, FIO 3,4 MM (10 BWG), MALHA 5 X 5 CM, H = 2 M</t>
  </si>
  <si>
    <t>1.020296</t>
  </si>
  <si>
    <t>51.36</t>
  </si>
  <si>
    <t>Custo Unitario: R$ 194,83 / Custo Com BDI: R$ 242,73 / Quantidade: 540 M2 / Custo Total: R$ 131.074,20</t>
  </si>
  <si>
    <t>549.49</t>
  </si>
  <si>
    <t>4948</t>
  </si>
  <si>
    <t>PORTAO DE ABRIR / GIRO, EM GRADIL DE METALON REDONDO DE 3/4" VERTICAL, COM REQUADRO, ACABAMENTO NATURAL - COMPLETO</t>
  </si>
  <si>
    <t>1.0000</t>
  </si>
  <si>
    <t>501.59</t>
  </si>
  <si>
    <t>6110</t>
  </si>
  <si>
    <t>SERRALHEIRO (HORISTA)</t>
  </si>
  <si>
    <t>23.95</t>
  </si>
  <si>
    <t>4750</t>
  </si>
  <si>
    <t>PEDREIRO (HORISTA)</t>
  </si>
  <si>
    <t>Custo Unitario: R$ 549,49 / Custo Com BDI: R$ 689,36 / Quantidade: 2 M2 / Custo Total: R$ 1.302,89</t>
  </si>
  <si>
    <t>2 - PARQUE INFANTIL</t>
  </si>
  <si>
    <t>Custo Unitario: R$ 6,06 / Custo Com BDI: R$ 7,55 / Quantidade: 135 M2 / Custo Total: R$ 1.019,25</t>
  </si>
  <si>
    <t>Custo Unitario: R$ 13,97 / Custo Com BDI: R$ 17,40 / Quantidade: 135 M2 / Custo Total: R$ 2.349,00</t>
  </si>
  <si>
    <t>59.90</t>
  </si>
  <si>
    <t>88629</t>
  </si>
  <si>
    <t>ARGAMASSA TRAÇO 1:3 (EM VOLUME DE CIMENTO E AREIA MÉDIA ÚMIDA), PREPARO MANUAL. AF_08/2019</t>
  </si>
  <si>
    <t>0.001200</t>
  </si>
  <si>
    <t>757.45</t>
  </si>
  <si>
    <t>0.215100</t>
  </si>
  <si>
    <t>88309</t>
  </si>
  <si>
    <t>PEDREIRO COM ENCARGOS COMPLEMENTARES</t>
  </si>
  <si>
    <t>31.67</t>
  </si>
  <si>
    <t>41679</t>
  </si>
  <si>
    <t>MEIO-FIO OU GUIA DE CONCRETO PRE-MOLDADO, COMP 1 M, *20 X 12/15* CM (H X L1/L2)</t>
  </si>
  <si>
    <t>1.005000</t>
  </si>
  <si>
    <t>45.77</t>
  </si>
  <si>
    <t>370</t>
  </si>
  <si>
    <t>AREIA MEDIA - POSTO JAZIDA/FORNECEDOR (RETIRADO NA JAZIDA, SEM TRANSPORTE)</t>
  </si>
  <si>
    <t>0.006600</t>
  </si>
  <si>
    <t>171.50</t>
  </si>
  <si>
    <t>Custo Unitario: R$ 59,90 / Custo Com BDI: R$ 74,62 / Quantidade: 50 M / Custo Total: R$ 3.731,00</t>
  </si>
  <si>
    <t>683.85</t>
  </si>
  <si>
    <t>94963</t>
  </si>
  <si>
    <t>CONCRETO FCK = 15MPA, TRAÇO 1:3,4:3,5 (EM MASSA SECA DE CIMENTO/ AREIA MÉDIA/ BRITA 1) - PREPARO MECÂNICO COM BETONEIRA 400 L. AF_05/2021</t>
  </si>
  <si>
    <t>0.805000</t>
  </si>
  <si>
    <t>523.34</t>
  </si>
  <si>
    <t>90587</t>
  </si>
  <si>
    <t>VIBRADOR DE IMERSÃO, DIÂMETRO DE PONTEIRA 45MM, MOTOR ELÉTRICO TRIFÁSICO POTÊNCIA DE 2 CV - CHI DIURNO. AF_06/2015</t>
  </si>
  <si>
    <t>CHI</t>
  </si>
  <si>
    <t>0.637700</t>
  </si>
  <si>
    <t>0.56</t>
  </si>
  <si>
    <t>90586</t>
  </si>
  <si>
    <t>VIBRADOR DE IMERSÃO, DIÂMETRO DE PONTEIRA 45MM, MOTOR ELÉTRICO TRIFÁSICO POTÊNCIA DE 2 CV - CHP DIURNO. AF_06/2015</t>
  </si>
  <si>
    <t>CHP</t>
  </si>
  <si>
    <t>0.219800</t>
  </si>
  <si>
    <t>1.48</t>
  </si>
  <si>
    <t>6.468400</t>
  </si>
  <si>
    <t>1.670200</t>
  </si>
  <si>
    <t>4730</t>
  </si>
  <si>
    <t>PEDRA DE MAO OU PEDRA RACHAO PARA ARRIMO/FUNDACAO (POSTO PEDREIRA/FORNECEDOR, SEM FRETE)</t>
  </si>
  <si>
    <t>0.454300</t>
  </si>
  <si>
    <t>124.35</t>
  </si>
  <si>
    <t>Custo Unitario: R$ 683,85 / Custo Com BDI: R$ 852,00 / Quantidade: 0 M3 / Custo Total: R$ 127,80</t>
  </si>
  <si>
    <t>ESCORREGADOR INFANTIL</t>
  </si>
  <si>
    <t>1220.10</t>
  </si>
  <si>
    <t>5.0000</t>
  </si>
  <si>
    <t>248</t>
  </si>
  <si>
    <t>AJUDANTE DE OPERACAO EM GERAL (HORISTA)</t>
  </si>
  <si>
    <t>20.07</t>
  </si>
  <si>
    <t>Insumo Customizado</t>
  </si>
  <si>
    <t>1000.00</t>
  </si>
  <si>
    <t>Custo Unitario: R$ 1.220,10 / Custo Com BDI: R$ 1.541,92 / Quantidade: 1 UN / Custo Total: R$ 1.541,92</t>
  </si>
  <si>
    <t>BALANÇO INFANTIL</t>
  </si>
  <si>
    <t>2015.10</t>
  </si>
  <si>
    <t>1795.00</t>
  </si>
  <si>
    <t>Custo Unitario: R$ 2.015,10 / Custo Com BDI: R$ 2.532,41 / Quantidade: 1 UN / Custo Total: R$ 2.532,41</t>
  </si>
  <si>
    <t>RODA RODA</t>
  </si>
  <si>
    <t>GANGORRA INFANTIL</t>
  </si>
  <si>
    <t>1044.02</t>
  </si>
  <si>
    <t>Custo Unitario: R$ 1.044,02 / Custo Com BDI: R$ 1.305,10 / Quantidade: 1 M2 / Custo Total: R$ 1.305,10</t>
  </si>
  <si>
    <t>3 - PRAÇA DE CONVIVÊNCIA</t>
  </si>
  <si>
    <t>885.26</t>
  </si>
  <si>
    <t>94964</t>
  </si>
  <si>
    <t>CONCRETO FCK = 20MPA, TRAÇO 1:2,7:3 (EM MASSA SECA DE CIMENTO/ AREIA MÉDIA/ BRITA 1) - PREPARO MECÂNICO COM BETONEIRA 400 L. AF_05/2021</t>
  </si>
  <si>
    <t>1.231500</t>
  </si>
  <si>
    <t>563.33</t>
  </si>
  <si>
    <t>3.041700</t>
  </si>
  <si>
    <t>1.414900</t>
  </si>
  <si>
    <t>88262</t>
  </si>
  <si>
    <t>CARPINTEIRO DE FORMAS COM ENCARGOS COMPLEMENTARES</t>
  </si>
  <si>
    <t>1.626800</t>
  </si>
  <si>
    <t>30.96</t>
  </si>
  <si>
    <t>5068</t>
  </si>
  <si>
    <t>PREGO DE ACO POLIDO COM CABECA 17 X 21 (2 X 11)</t>
  </si>
  <si>
    <t>0.299400</t>
  </si>
  <si>
    <t>17.57</t>
  </si>
  <si>
    <t>4517</t>
  </si>
  <si>
    <t>SARRAFO *2,5 X 7,5* CM EM PINUS, MISTA OU EQUIVALENTE DA REGIAO - BRUTA</t>
  </si>
  <si>
    <t>2.500000</t>
  </si>
  <si>
    <t>2.74</t>
  </si>
  <si>
    <t>4509</t>
  </si>
  <si>
    <t>SARRAFO *2,5 X 10* CM EM PINUS, MISTA OU EQUIVALENTE DA REGIAO - BRUTA</t>
  </si>
  <si>
    <t>3.125000</t>
  </si>
  <si>
    <t>3.97</t>
  </si>
  <si>
    <t>2692</t>
  </si>
  <si>
    <t>DESMOLDANTE PROTETOR PARA FORMAS DE MADEIRA, DE BASE OLEOSA EMULSIONADA EM AGUA</t>
  </si>
  <si>
    <t>L</t>
  </si>
  <si>
    <t>0.021300</t>
  </si>
  <si>
    <t>6.19</t>
  </si>
  <si>
    <t>Custo Unitario: R$ 885,26 / Custo Com BDI: R$ 1.102,94 / Quantidade: 7 M3 / Custo Total: R$ 7.444,85</t>
  </si>
  <si>
    <t>915.05</t>
  </si>
  <si>
    <t>88242</t>
  </si>
  <si>
    <t>AJUDANTE DE PEDREIRO COM ENCARGOS COMPLEMENTARES</t>
  </si>
  <si>
    <t>26.02</t>
  </si>
  <si>
    <t>442</t>
  </si>
  <si>
    <t>PARAFUSO FRANCES M16 EM ACO GALVANIZADO, COMPRIMENTO = 45 MM, DIAMETRO = 16 MM, CABECA ABAULADA</t>
  </si>
  <si>
    <t>8.0000</t>
  </si>
  <si>
    <t>7.17</t>
  </si>
  <si>
    <t>BANCO DE MADEIRA</t>
  </si>
  <si>
    <t>800.00</t>
  </si>
  <si>
    <t>Custo Unitario: R$ 915,05 / Custo Com BDI: R$ 1.144,34 / Quantidade: 4 UN / Custo Total: R$ 4.577,36</t>
  </si>
  <si>
    <t>105.17</t>
  </si>
  <si>
    <t>0.211700</t>
  </si>
  <si>
    <t>1.058400</t>
  </si>
  <si>
    <t>358</t>
  </si>
  <si>
    <t>MUDA DE ARVORE ORNAMENTAL, OITI/AROEIRA SALSA/ANGICO/IPE/JACARANDA OU EQUIVALENTE DA REGIAO, H= *1* M</t>
  </si>
  <si>
    <t>74.42</t>
  </si>
  <si>
    <t>Custo Unitario: R$ 105,17 / Custo Com BDI: R$ 131,03 / Quantidade: 6 UN / Custo Total: R$ 786,18</t>
  </si>
  <si>
    <t>4 - VESTIÁRIO</t>
  </si>
  <si>
    <t>860.81</t>
  </si>
  <si>
    <t>102607</t>
  </si>
  <si>
    <t>CAIXA D´ÁGUA EM POLIETILENO, 1000 LITROS - FORNECIMENTO E INSTALAÇÃO. AF_06/2021</t>
  </si>
  <si>
    <t>517.98</t>
  </si>
  <si>
    <t>102595</t>
  </si>
  <si>
    <t>FURO EM CAIXA D'ÁGUA COM ESPESSURA DE 2 ATÉ 5 MM E DIÂMETRO DE 40 MM. AF_06/2021</t>
  </si>
  <si>
    <t>6.18</t>
  </si>
  <si>
    <t>102591</t>
  </si>
  <si>
    <t>FURO EM CAIXA D'ÁGUA COM ESPESSURA DE 2 ATÉ 5 MM E DIÂMETRO DE 25 MM. AF_06/2021</t>
  </si>
  <si>
    <t>3.000000</t>
  </si>
  <si>
    <t>4.84</t>
  </si>
  <si>
    <t>94796</t>
  </si>
  <si>
    <t>TORNEIRA DE BOIA PARA CAIXA D'ÁGUA, ROSCÁVEL, 3/4" - FORNECIMENTO E INSTALAÇÃO. AF_08/2021</t>
  </si>
  <si>
    <t>38.25</t>
  </si>
  <si>
    <t>94705</t>
  </si>
  <si>
    <t>ADAPTADOR COM FLANGE E ANEL DE VEDAÇÃO, PVC, SOLDÁVEL, DN 40 MM X 1 1/4", INSTALADO EM RESERVAÇÃO PREDIAL DE ÁGUA - FORNECIMENTO E INSTALAÇÃO. AF_04/2024</t>
  </si>
  <si>
    <t>37.99</t>
  </si>
  <si>
    <t>94703</t>
  </si>
  <si>
    <t>ADAPTADOR COM FLANGE E ANEL DE VEDAÇÃO, PVC, SOLDÁVEL, DN 25 MM X 3/4", INSTALADO EM RESERVAÇÃO PREDIAL DE ÁGUA - FORNECIMENTO E INSTALAÇÃO. AF_04/2024</t>
  </si>
  <si>
    <t>20.99</t>
  </si>
  <si>
    <t>94692</t>
  </si>
  <si>
    <t>TÊ, PVC, SOLDÁVEL, DN 40 MM INSTALADO EM RESERVAÇÃO PREDIAL DE ÁGUA - FORNECIMENTO E INSTALAÇÃO. AF_04/2024</t>
  </si>
  <si>
    <t>20.31</t>
  </si>
  <si>
    <t>94688</t>
  </si>
  <si>
    <t>TÊ, PVC, SOLDÁVEL, DN 25 MM INSTALADO EM RESERVAÇÃO PREDIAL DE ÁGUA - FORNECIMENTO E INSTALAÇÃO. AF_04/2024</t>
  </si>
  <si>
    <t>7.40</t>
  </si>
  <si>
    <t>94676</t>
  </si>
  <si>
    <t>JOELHO 90 GRAUS, PVC, SOLDÁVEL, DN 40 MM INSTALADO EM RESERVAÇÃO PREDIAL DE ÁGUA - FORNECIMENTO E INSTALAÇÃO. AF_04/2024</t>
  </si>
  <si>
    <t>13.92</t>
  </si>
  <si>
    <t>94672</t>
  </si>
  <si>
    <t>JOELHO 90 GRAUS COM BUCHA DE LATÃO, PVC, SOLDÁVEL, DN 25 MM X 3/4", INSTALADO EM RESERVAÇÃO PREDIAL DE ÁGUA - FORNECIMENTO E INSTALAÇÃO. AF_04/2024</t>
  </si>
  <si>
    <t>2.000000</t>
  </si>
  <si>
    <t>6.45</t>
  </si>
  <si>
    <t>94650</t>
  </si>
  <si>
    <t>TUBO, PVC, SOLDÁVEL, DE 40MM, INSTALADO EM RESERVAÇÃO PREDIAL DE ÁGUA - FORNECIMENTO E INSTALAÇÃO. AF_04/2024</t>
  </si>
  <si>
    <t>0.950000</t>
  </si>
  <si>
    <t>19.98</t>
  </si>
  <si>
    <t>94648</t>
  </si>
  <si>
    <t>TUBO, PVC, SOLDÁVEL, DE 25MM, INSTALADO EM RESERVAÇÃO PREDIAL DE ÁGUA - FORNECIMENTO E INSTALAÇÃO. AF_04/2024</t>
  </si>
  <si>
    <t>1.800000</t>
  </si>
  <si>
    <t>7.16</t>
  </si>
  <si>
    <t>94491</t>
  </si>
  <si>
    <t>REGISTRO DE ESFERA, PVC, SOLDÁVEL, COM VOLANTE, DN 40 MM - FORNECIMENTO E INSTALAÇÃO. AF_08/2021</t>
  </si>
  <si>
    <t>47.95</t>
  </si>
  <si>
    <t>94489</t>
  </si>
  <si>
    <t>REGISTRO DE ESFERA, PVC, SOLDÁVEL, COM VOLANTE, DN 25 MM - FORNECIMENTO E INSTALAÇÃO. AF_08/2021</t>
  </si>
  <si>
    <t>24.29</t>
  </si>
  <si>
    <t>Custo Unitario: R$ 860,81 / Custo Com BDI: R$ 1.072,48 / Quantidade: 1 UN / Custo Total: R$ 1.072,48</t>
  </si>
  <si>
    <t>4.1 - SERVIÇOS PLENILINIMARES</t>
  </si>
  <si>
    <t>661.37</t>
  </si>
  <si>
    <t>88267</t>
  </si>
  <si>
    <t>ENCANADOR OU BOMBEIRO HIDRÁULICO COM ENCARGOS COMPLEMENTARES</t>
  </si>
  <si>
    <t>1.642100</t>
  </si>
  <si>
    <t>31.05</t>
  </si>
  <si>
    <t>88248</t>
  </si>
  <si>
    <t>AUXILIAR DE ENCANADOR OU BOMBEIRO HIDRÁULICO COM ENCARGOS COMPLEMENTARES</t>
  </si>
  <si>
    <t>25.53</t>
  </si>
  <si>
    <t>44400</t>
  </si>
  <si>
    <t>BUCHA DE REDUCAO CPVC, SOLDAVEL, 54 X 28 MM, PARA AGUA QUENTE</t>
  </si>
  <si>
    <t>33.63</t>
  </si>
  <si>
    <t>38029</t>
  </si>
  <si>
    <t>TUBO CPVC, SOLDAVEL, 54 MM, AGUA QUENTE PREDIAL (NBR 15884)</t>
  </si>
  <si>
    <t>0.944400</t>
  </si>
  <si>
    <t>88.72</t>
  </si>
  <si>
    <t>38007</t>
  </si>
  <si>
    <t>CONECTOR, CPVC, SOLDAVEL, 28 MM X 1", PARA AGUA QUENTE</t>
  </si>
  <si>
    <t>30.49</t>
  </si>
  <si>
    <t>37960</t>
  </si>
  <si>
    <t>JOELHO CPVC, SOLDAVEL, 90 GRAUS, 54 MM, PARA AGUA QUENTE</t>
  </si>
  <si>
    <t>69.70</t>
  </si>
  <si>
    <t>37957</t>
  </si>
  <si>
    <t>JOELHO CPVC, SOLDAVEL, 90 GRAUS, 28 MM, PARA AGUA QUENTE</t>
  </si>
  <si>
    <t>9.80</t>
  </si>
  <si>
    <t>21125</t>
  </si>
  <si>
    <t>TUBO CPVC, SOLDAVEL, 28 MM, AGUA QUENTE PREDIAL (NBR 15884)</t>
  </si>
  <si>
    <t>2.990500</t>
  </si>
  <si>
    <t>34.67</t>
  </si>
  <si>
    <t>21114</t>
  </si>
  <si>
    <t>ADESIVO PARA TUBOS CPVC, *75* G</t>
  </si>
  <si>
    <t>0.980000</t>
  </si>
  <si>
    <t>38.43</t>
  </si>
  <si>
    <t>6019</t>
  </si>
  <si>
    <t>REGISTRO GAVETA BRUTO EM LATAO FORJADO, BITOLA 1"</t>
  </si>
  <si>
    <t>89.55</t>
  </si>
  <si>
    <t>3148</t>
  </si>
  <si>
    <t>FITA VEDA ROSCA, EM PTFE, ROLO DE 18 MM X 50 M (L X C)</t>
  </si>
  <si>
    <t>0.013200</t>
  </si>
  <si>
    <t>15.15</t>
  </si>
  <si>
    <t>Custo Unitario: R$ 661,37 / Custo Com BDI: R$ 824,00 / Quantidade: 1 UN / Custo Total: R$ 824,00</t>
  </si>
  <si>
    <t>427.40</t>
  </si>
  <si>
    <t>102234</t>
  </si>
  <si>
    <t>PINTURA IMUNIZANTE PARA MADEIRA, 2 DEMÃOS. AF_01/2021</t>
  </si>
  <si>
    <t>0.500000</t>
  </si>
  <si>
    <t>23.33</t>
  </si>
  <si>
    <t>1.118600</t>
  </si>
  <si>
    <t>0.372900</t>
  </si>
  <si>
    <t>5069</t>
  </si>
  <si>
    <t>PREGO DE ACO POLIDO COM CABECA 17 X 27 (2 1/2 X 11)</t>
  </si>
  <si>
    <t>17.90</t>
  </si>
  <si>
    <t>5065</t>
  </si>
  <si>
    <t>PREGO DE ACO POLIDO COM CABECA 10 X 10 (7/8 X 17)</t>
  </si>
  <si>
    <t>0.011300</t>
  </si>
  <si>
    <t>33.42</t>
  </si>
  <si>
    <t>4813</t>
  </si>
  <si>
    <t>PLACA DE OBRA (PARA CONSTRUCAO CIVIL) EM CHAPA GALVANIZADA *N. 22*, ADESIVADA, DE *2,4 X 1,2* M (SEM POSTES PARA FIXACAO)</t>
  </si>
  <si>
    <t>364.50</t>
  </si>
  <si>
    <t>3.208300</t>
  </si>
  <si>
    <t>Custo Unitario: R$ 427,40 / Custo Com BDI: R$ 532,49 / Quantidade: 6 M2 / Custo Total: R$ 3.194,94</t>
  </si>
  <si>
    <t>1937.06</t>
  </si>
  <si>
    <t>104749</t>
  </si>
  <si>
    <t>CONECTOR GRAMPO METÁLICO TIPO OLHAL, PARA SPDA, PARA HASTE DE ATERRAMENTO DE 3/4'' E CABOS DE 10 A 50 MM2 - FORNECIMENTO E INSTALAÇÃO. AF_08/2023</t>
  </si>
  <si>
    <t>24.72</t>
  </si>
  <si>
    <t>100578</t>
  </si>
  <si>
    <t>ASSENTAMENTO DE POSTE DE CONCRETO COM COMPRIMENTO NOMINAL DE 9 M, CARGA NOMINAL MENOR OU IGUAL A 1000 DAN, ENGASTAMENTO SIMPLES COM 1,5 M DE SOLO (NÃO INCLUI FORNECIMENTO). AF_04/2025</t>
  </si>
  <si>
    <t>620.46</t>
  </si>
  <si>
    <t>96986</t>
  </si>
  <si>
    <t>HASTE DE ATERRAMENTO, DIÂMETRO 3/4", COM 3 METROS - FORNECIMENTO E INSTALAÇÃO. AF_08/2023</t>
  </si>
  <si>
    <t>156.27</t>
  </si>
  <si>
    <t>96977</t>
  </si>
  <si>
    <t>CORDOALHA DE COBRE NU 50 MM², ENTERRADA - FORNECIMENTO E INSTALAÇÃO. AF_08/2023</t>
  </si>
  <si>
    <t>1.950000</t>
  </si>
  <si>
    <t>62.80</t>
  </si>
  <si>
    <t>93666</t>
  </si>
  <si>
    <t>DISJUNTOR BIPOLAR TIPO DIN, CORRENTE NOMINAL DE 50A - FORNECIMENTO E INSTALAÇÃO. AF_07/2025</t>
  </si>
  <si>
    <t>89.47</t>
  </si>
  <si>
    <t>91933</t>
  </si>
  <si>
    <t>CABO DE COBRE FLEXÍVEL ISOLADO, 10 MM², ANTI-CHAMA 0,6/1,0 KV, PARA CIRCUITOS TERMINAIS - FORNECIMENTO E INSTALAÇÃO. AF_03/2023</t>
  </si>
  <si>
    <t>16.650000</t>
  </si>
  <si>
    <t>17.77</t>
  </si>
  <si>
    <t>91919</t>
  </si>
  <si>
    <t>CURVA 180 GRAUS PARA ELETRODUTO, PVC, ROSCÁVEL, DN 32 MM (1"), PARA CIRCUITOS TERMINAIS, INSTALADA EM PAREDE - FORNECIMENTO E INSTALAÇÃO. AF_03/2023</t>
  </si>
  <si>
    <t>26.74</t>
  </si>
  <si>
    <t>91917</t>
  </si>
  <si>
    <t>CURVA 90 GRAUS PARA ELETRODUTO, PVC, ROSCÁVEL, DN 32 MM (1"), PARA CIRCUITOS TERMINAIS, INSTALADA EM PAREDE - FORNECIMENTO E INSTALAÇÃO. AF_03/2023</t>
  </si>
  <si>
    <t>24.30</t>
  </si>
  <si>
    <t>91885</t>
  </si>
  <si>
    <t>LUVA PARA ELETRODUTO, PVC, ROSCÁVEL, DN 32 MM (1"), PARA CIRCUITOS TERMINAIS, INSTALADA EM PAREDE - FORNECIMENTO E INSTALAÇÃO. AF_03/2023</t>
  </si>
  <si>
    <t>14.86</t>
  </si>
  <si>
    <t>91872</t>
  </si>
  <si>
    <t>ELETRODUTO RÍGIDO ROSCÁVEL, PVC, DN 32 MM (1"), PARA CIRCUITOS TERMINAIS, INSTALADO EM PAREDE - FORNECIMENTO E INSTALAÇÃO. AF_03/2023</t>
  </si>
  <si>
    <t>6.050000</t>
  </si>
  <si>
    <t>19.78</t>
  </si>
  <si>
    <t>88264</t>
  </si>
  <si>
    <t>ELETRICISTA COM ENCARGOS COMPLEMENTARES</t>
  </si>
  <si>
    <t>2.619000</t>
  </si>
  <si>
    <t>32.13</t>
  </si>
  <si>
    <t>88247</t>
  </si>
  <si>
    <t>AUXILIAR DE ELETRICISTA COM ENCARGOS COMPLEMENTARES</t>
  </si>
  <si>
    <t>0.523800</t>
  </si>
  <si>
    <t>26.51</t>
  </si>
  <si>
    <t>87367</t>
  </si>
  <si>
    <t>ARGAMASSA TRAÇO 1:1:6 (EM VOLUME DE CIMENTO, CAL E AREIA MÉDIA ÚMIDA) PARA EMBOÇO/MASSA ÚNICA/ASSENTAMENTO DE ALVENARIA DE VEDAÇÃO, PREPARO MANUAL. AF_08/2019</t>
  </si>
  <si>
    <t>0.016600</t>
  </si>
  <si>
    <t>810.89</t>
  </si>
  <si>
    <t>39997</t>
  </si>
  <si>
    <t>PORCA ZINCADA, SEXTAVADA, DIAMETRO 1/4"</t>
  </si>
  <si>
    <t>0.36</t>
  </si>
  <si>
    <t>39996</t>
  </si>
  <si>
    <t>VERGALHAO ZINCADO ROSCA TOTAL, 1/4" (6,3 MM)</t>
  </si>
  <si>
    <t>0.166400</t>
  </si>
  <si>
    <t>3.65</t>
  </si>
  <si>
    <t>39809</t>
  </si>
  <si>
    <t>CAIXA PARA MEDIDOR POLIFASICO, EM POLICARBONATO / TERMOPLASTICO, PARA ALOJAR 1 DISJUNTOR (PADRAO DA CONCESSIONARIA LOCAL)</t>
  </si>
  <si>
    <t>213.20</t>
  </si>
  <si>
    <t>34643</t>
  </si>
  <si>
    <t>CAIXA DE INSPECAO PARA ATERRAMENTO E PARA RAIOS, EM POLIPROPILENO, DIAMETRO = 300 MM X ALTURA = 400 MM (INCLUIDA TAMPA SEM ESCOTILHA)</t>
  </si>
  <si>
    <t>46.07</t>
  </si>
  <si>
    <t>14153</t>
  </si>
  <si>
    <t>FITA METALICA PERFURADA, L = *18* MM, ROLO DE 30 M, CARGA RECOMENDADA = *30* KGF</t>
  </si>
  <si>
    <t>0.060000</t>
  </si>
  <si>
    <t>121.87</t>
  </si>
  <si>
    <t>11267</t>
  </si>
  <si>
    <t>ARRUELA LISA, REDONDA, DE LATAO POLIDO, DIAMETRO NOMINAL 5/8", DIAMETRO EXTERNO = 34 MM, DIAMETRO DO FURO = 17 MM, ESPESSURA = *2,5* MM</t>
  </si>
  <si>
    <t>1.43</t>
  </si>
  <si>
    <t>4346</t>
  </si>
  <si>
    <t>PARAFUSO DE FERRO POLIDO, SEXTAVADO, COM ROSCA PARCIAL, DIAMETRO 5/8", COMPRIMENTO 6", COM PORCA E ARRUELA DE PRESSAO MEDIA</t>
  </si>
  <si>
    <t>11.95</t>
  </si>
  <si>
    <t>3398</t>
  </si>
  <si>
    <t>ISOLADOR DE PORCELANA, TIPO ROLDANA, DIMENSOES DE *72* X *72* MM, PARA USO EM BAIXA TENSAO</t>
  </si>
  <si>
    <t>5.92</t>
  </si>
  <si>
    <t>1094</t>
  </si>
  <si>
    <t>ARMACAO VERTICAL COM HASTE E CONTRA-PINO, EM CHAPA DE ACO GALVANIZADO 3/16", COM 1 ESTRIBO, SEM ISOLADOR</t>
  </si>
  <si>
    <t>18.24</t>
  </si>
  <si>
    <t>Custo Unitario: R$ 1.937,06 / Custo Com BDI: R$ 2.413,38 / Quantidade: 1 UN / Custo Total: R$ 2.413,38</t>
  </si>
  <si>
    <t>1849.02</t>
  </si>
  <si>
    <t>2.457900</t>
  </si>
  <si>
    <t>0.546200</t>
  </si>
  <si>
    <t>14166</t>
  </si>
  <si>
    <t>POSTE CONICO CONTINUO EM ACO GALVANIZADO, RETO, ENGASTADO, H = 7 M, DIAMETRO INFERIOR = *125* MM</t>
  </si>
  <si>
    <t>1343.11</t>
  </si>
  <si>
    <t>5930</t>
  </si>
  <si>
    <t>GUINDAUTO HIDRÁULICO, CAPACIDADE MÁXIMA DE CARGA 6200 KG, MOMENTO MÁXIMO DE CARGA 11,7 TM, ALCANCE MÁXIMO HORIZONTAL 9,70 M, INCLUSIVE CAMINHÃO TOCO PBT 16.000 KG, POTÊNCIA DE 189 CV - CHI DIURNO. AF_06/2014</t>
  </si>
  <si>
    <t>0.986520</t>
  </si>
  <si>
    <t>78.21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</si>
  <si>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</si>
  <si>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</si>
  <si>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0.180100</t>
  </si>
  <si>
    <t>280.01</t>
  </si>
  <si>
    <t>863</t>
  </si>
  <si>
    <t>CABO DE COBRE NU 35 MM2 MEIO-DURO</t>
  </si>
  <si>
    <t>7.000000</t>
  </si>
  <si>
    <t>40.70</t>
  </si>
  <si>
    <t>Custo Unitario: R$ 1.849,02 / Custo Com BDI: R$ 2.303,69 / Quantidade: 1 UN / Custo Total: R$ 2.303,69</t>
  </si>
  <si>
    <t>4.2 - INFRAESTRUTURA E SUPRAESTRUTURA</t>
  </si>
  <si>
    <t>104.30</t>
  </si>
  <si>
    <t>3.126000</t>
  </si>
  <si>
    <t>0.966000</t>
  </si>
  <si>
    <t>Custo Unitario: R$ 104,30 / Custo Com BDI: R$ 129,94 / Quantidade: 0 M3 / Custo Total: R$ 12,99</t>
  </si>
  <si>
    <t>Custo Unitario: R$ 683,85 / Custo Com BDI: R$ 852,00 / Quantidade: 1 M3 / Custo Total: R$ 681,60</t>
  </si>
  <si>
    <t>20.61</t>
  </si>
  <si>
    <t>92800</t>
  </si>
  <si>
    <t>CORTE E DOBRA DE AÇO CA-60, DIÂMETRO DE 5,0 MM. AF_06/2022</t>
  </si>
  <si>
    <t>9.45</t>
  </si>
  <si>
    <t>88245</t>
  </si>
  <si>
    <t>ARMADOR COM ENCARGOS COMPLEMENTARES</t>
  </si>
  <si>
    <t>0.252000</t>
  </si>
  <si>
    <t>88238</t>
  </si>
  <si>
    <t>AJUDANTE DE ARMADOR COM ENCARGOS COMPLEMENTARES</t>
  </si>
  <si>
    <t>0.097000</t>
  </si>
  <si>
    <t>25.96</t>
  </si>
  <si>
    <t>43132</t>
  </si>
  <si>
    <t>ARAME RECOZIDO 16 BWG, D = 1,65 MM (0,016 KG/M) OU 18 BWG, D = 1,25 MM (0,01 KG/M)</t>
  </si>
  <si>
    <t>0.025000</t>
  </si>
  <si>
    <t>39017</t>
  </si>
  <si>
    <t>ESPACADOR / DISTANCIADOR CIRCULAR COM ENTRADA LATERAL, EM PLASTICO, PARA VERGALHAO *4,2 A 12,5* MM, COBRIMENTO 20 MM</t>
  </si>
  <si>
    <t>1.143000</t>
  </si>
  <si>
    <t>0.21</t>
  </si>
  <si>
    <t>Custo Unitario: R$ 20,61 / Custo Com BDI: R$ 25,67 / Quantidade: 76 KG / Custo Total: R$ 1.961,19</t>
  </si>
  <si>
    <t>11.79</t>
  </si>
  <si>
    <t>92802</t>
  </si>
  <si>
    <t>CORTE E DOBRA DE AÇO CA-50, DIÂMETRO DE 8,0 MM. AF_06/2022</t>
  </si>
  <si>
    <t>9.16</t>
  </si>
  <si>
    <t>0.056100</t>
  </si>
  <si>
    <t>0.009200</t>
  </si>
  <si>
    <t>0.743000</t>
  </si>
  <si>
    <t>Custo Unitario: R$ 11,79 / Custo Com BDI: R$ 14,68 / Quantidade: 78 KG / Custo Total: R$ 1.143,57</t>
  </si>
  <si>
    <t>695.01</t>
  </si>
  <si>
    <t>0.179000</t>
  </si>
  <si>
    <t>0.194000</t>
  </si>
  <si>
    <t>1.192000</t>
  </si>
  <si>
    <t>1.119000</t>
  </si>
  <si>
    <t>0.186000</t>
  </si>
  <si>
    <t>1527</t>
  </si>
  <si>
    <t>CONCRETO USINADO BOMBEAVEL, CLASSE DE RESISTENCIA C25, BRITA 0 E 1, SLUMP = 100 +/- 20 MM, COM BOMBEAMENTO (DISPONIBILIZACAO DE BOMBA), SEM O LANCAMENTO (NBR 8953)</t>
  </si>
  <si>
    <t>1.103000</t>
  </si>
  <si>
    <t>566.96</t>
  </si>
  <si>
    <t>Custo Unitario: R$ 695,01 / Custo Com BDI: R$ 865,91 / Quantidade: 2 M3 / Custo Total: R$ 1.991,59</t>
  </si>
  <si>
    <t>10.40</t>
  </si>
  <si>
    <t>92803</t>
  </si>
  <si>
    <t>CORTE E DOBRA DE AÇO CA-50, DIÂMETRO DE 10,0 MM. AF_06/2022</t>
  </si>
  <si>
    <t>8.41</t>
  </si>
  <si>
    <t>0.039200</t>
  </si>
  <si>
    <t>0.006400</t>
  </si>
  <si>
    <t>0.543000</t>
  </si>
  <si>
    <t>Custo Unitario: R$ 10,40 / Custo Com BDI: R$ 12,95 / Quantidade: 80 KG / Custo Total: R$ 1.030,82</t>
  </si>
  <si>
    <t>993.81</t>
  </si>
  <si>
    <t>1.417000</t>
  </si>
  <si>
    <t>1.042000</t>
  </si>
  <si>
    <t>7.377000</t>
  </si>
  <si>
    <t>2.459000</t>
  </si>
  <si>
    <t>38408</t>
  </si>
  <si>
    <t>CONCRETO USINADO BOMBEAVEL, CLASSE DE RESISTENCIA C25, COM BRITA 0 E 1, SLUMP = 190 +/- 20 MM, EXCLUI SERVICO DE BOMBEAMENTO (NBR 8953)</t>
  </si>
  <si>
    <t>601.58</t>
  </si>
  <si>
    <t>Custo Unitario: R$ 993,81 / Custo Com BDI: R$ 1.238,18 / Quantidade: 1 M3 / Custo Total: R$ 1.114,36</t>
  </si>
  <si>
    <t>188.34</t>
  </si>
  <si>
    <t>0.054000</t>
  </si>
  <si>
    <t>92767</t>
  </si>
  <si>
    <t>ARMAÇÃO DE LAJE DE ESTRUTURA CONVENCIONAL DE CONCRETO ARMADO UTILIZANDO AÇO CA-60 DE 4,2 MM - MONTAGEM. AF_06/2022</t>
  </si>
  <si>
    <t>0.991000</t>
  </si>
  <si>
    <t>15.54</t>
  </si>
  <si>
    <t>92273</t>
  </si>
  <si>
    <t>FABRICAÇÃO DE ESCORAS DO TIPO PONTALETE, EM MADEIRA, PARA PÉ-DIREITO SIMPLES. AF_09/2020</t>
  </si>
  <si>
    <t>1.160000</t>
  </si>
  <si>
    <t>15.39</t>
  </si>
  <si>
    <t>0.390000</t>
  </si>
  <si>
    <t>0.520000</t>
  </si>
  <si>
    <t>40304</t>
  </si>
  <si>
    <t>PREGO DE ACO POLIDO COM CABECA DUPLA 17 X 27 (2 1/2 X 11)</t>
  </si>
  <si>
    <t>0.040000</t>
  </si>
  <si>
    <t>21.68</t>
  </si>
  <si>
    <t>6193</t>
  </si>
  <si>
    <t>TABUA NAO APARELHADA *2,5 X 20* CM, EM MACARANDUBA/MASSARANDUBA, ANGELIM OU EQUIVALENTE DA REGIAO - BRUTA</t>
  </si>
  <si>
    <t>1.870000</t>
  </si>
  <si>
    <t>26.49</t>
  </si>
  <si>
    <t>3741</t>
  </si>
  <si>
    <t>LAJE PRE-MOLDADA CONVENCIONAL (LAJOTAS + VIGOTAS) PARA FORRO, UNIDIRECIONAL, SOBRECARGA DE 100 KG/M2, VAO ATE 4,5 M (SEM COLOCACAO)</t>
  </si>
  <si>
    <t>41.89</t>
  </si>
  <si>
    <t>Custo Unitario: R$ 188,34 / Custo Com BDI: R$ 234,65 / Quantidade: 19 M2 / Custo Total: R$ 4.561,60</t>
  </si>
  <si>
    <t>4.3 - PAREDES E PAINEIS</t>
  </si>
  <si>
    <t>95.83</t>
  </si>
  <si>
    <t>0.690000</t>
  </si>
  <si>
    <t>1.380000</t>
  </si>
  <si>
    <t>87292</t>
  </si>
  <si>
    <t>ARGAMASSA TRAÇO 1:2:8 (EM VOLUME DE CIMENTO, CAL E AREIA MÉDIA ÚMIDA) PARA EMBOÇO/MASSA ÚNICA/ASSENTAMENTO DE ALVENARIA DE VEDAÇÃO, PREPARO MECÂNICO COM BETONEIRA 400 L. AF_08/2019</t>
  </si>
  <si>
    <t>0.010400</t>
  </si>
  <si>
    <t>698.69</t>
  </si>
  <si>
    <t>44459</t>
  </si>
  <si>
    <t>BLOCO CERAMICO / TIJOLO VAZADO PARA ALVENARIA DE VEDACAO, 9 FUROS NA HORIZONTAL DE 11,5 X 14 X 24 CM (L X A X C)</t>
  </si>
  <si>
    <t>30.190000</t>
  </si>
  <si>
    <t>0.85</t>
  </si>
  <si>
    <t>37395</t>
  </si>
  <si>
    <t>PINO DE ACO COM FURO, HASTE = 27 MM (ACAO DIRETA)</t>
  </si>
  <si>
    <t>CENTO</t>
  </si>
  <si>
    <t>0.013900</t>
  </si>
  <si>
    <t>88.59</t>
  </si>
  <si>
    <t>34558</t>
  </si>
  <si>
    <t>TELA DE ACO SOLDADA GALVANIZADA/ZINCADA PARA ALVENARIA, FIO D = *1,20 A 1,70* MM, MALHA 15 X 15 MM, (C X L) *50 X 10,5* CM</t>
  </si>
  <si>
    <t>0.580000</t>
  </si>
  <si>
    <t>2.96</t>
  </si>
  <si>
    <t>Custo Unitario: R$ 95,83 / Custo Com BDI: R$ 119,39 / Quantidade: 28 M2 / Custo Total: R$ 3.366,80</t>
  </si>
  <si>
    <t>65.57</t>
  </si>
  <si>
    <t>0.679000</t>
  </si>
  <si>
    <t>87369</t>
  </si>
  <si>
    <t>ARGAMASSA TRAÇO 1:2:8 (EM VOLUME DE CIMENTO, CAL E AREIA MÉDIA ÚMIDA) PARA EMBOÇO/MASSA ÚNICA/ASSENTAMENTO DE ALVENARIA DE VEDAÇÃO, PREPARO MANUAL. AF_08/2019</t>
  </si>
  <si>
    <t>0.031400</t>
  </si>
  <si>
    <t>819.39</t>
  </si>
  <si>
    <t>37411</t>
  </si>
  <si>
    <t>TELA DE ACO SOLDADA GALVANIZADA/ZINCADA PARA ALVENARIA, FIO D = *1,24 MM, MALHA 25 X 25 MM</t>
  </si>
  <si>
    <t>0.138800</t>
  </si>
  <si>
    <t>16.86</t>
  </si>
  <si>
    <t>Custo Unitario: R$ 65,57 / Custo Com BDI: R$ 81,69 / Quantidade: 186 M2 / Custo Total: R$ 15.204,14</t>
  </si>
  <si>
    <t>23.78</t>
  </si>
  <si>
    <t>0.168500</t>
  </si>
  <si>
    <t>88310</t>
  </si>
  <si>
    <t>PINTOR COM ENCARGOS COMPLEMENTARES</t>
  </si>
  <si>
    <t>0.505400</t>
  </si>
  <si>
    <t>43626</t>
  </si>
  <si>
    <t>MASSA CORRIDA PARA SUPERFICIES DE AMBIENTES INTERNOS</t>
  </si>
  <si>
    <t>0.728800</t>
  </si>
  <si>
    <t>3.94</t>
  </si>
  <si>
    <t>3767</t>
  </si>
  <si>
    <t>LIXA EM FOLHA PARA PAREDE OU MADEIRA, NUMERO 120, COR VERMELHA</t>
  </si>
  <si>
    <t>0.040100</t>
  </si>
  <si>
    <t>1.33</t>
  </si>
  <si>
    <t>Custo Unitario: R$ 23,78 / Custo Com BDI: R$ 29,62 / Quantidade: 19 M2 / Custo Total: R$ 569,89</t>
  </si>
  <si>
    <t>639.73</t>
  </si>
  <si>
    <t>91693</t>
  </si>
  <si>
    <t>SERRA CIRCULAR DE BANCADA COM MOTOR ELÉTRICO POTÊNCIA DE 5HP, COM COIFA PARA DISCO 10" - CHI DIURNO. AF_08/2015</t>
  </si>
  <si>
    <t>1.743000</t>
  </si>
  <si>
    <t>37.92</t>
  </si>
  <si>
    <t>91692</t>
  </si>
  <si>
    <t>SERRA CIRCULAR DE BANCADA COM MOTOR ELÉTRICO POTÊNCIA DE 5HP, COM COIFA PARA DISCO 10" - CHP DIURNO. AF_08/2015</t>
  </si>
  <si>
    <t>0.089800</t>
  </si>
  <si>
    <t>39.44</t>
  </si>
  <si>
    <t>0.916400</t>
  </si>
  <si>
    <t>88274</t>
  </si>
  <si>
    <t>MARMORISTA/GRANITEIRO COM ENCARGOS COMPLEMENTARES</t>
  </si>
  <si>
    <t>1.832800</t>
  </si>
  <si>
    <t>32.97</t>
  </si>
  <si>
    <t>37596</t>
  </si>
  <si>
    <t>ARGAMASSA COLANTE TIPO AC III E</t>
  </si>
  <si>
    <t>0.970000</t>
  </si>
  <si>
    <t>2.39</t>
  </si>
  <si>
    <t>10629</t>
  </si>
  <si>
    <t>DIVISORIA EM MARMORE, COM DUAS FACES POLIDAS, BRANCO COMUM, E= *3,0* CM</t>
  </si>
  <si>
    <t>1.050000</t>
  </si>
  <si>
    <t>442.04</t>
  </si>
  <si>
    <t>131</t>
  </si>
  <si>
    <t>ADESIVO ESTRUTURAL A BASE DE RESINA EPOXI, BICOMPONENTE, PASTOSO (TIXOTROPICO)</t>
  </si>
  <si>
    <t>0.530000</t>
  </si>
  <si>
    <t>40.82</t>
  </si>
  <si>
    <t>Custo Unitario: R$ 639,73 / Custo Com BDI: R$ 797,03 / Quantidade: 4 M2 / Custo Total: R$ 3.443,17</t>
  </si>
  <si>
    <t>4.4 - REVESTIMENTO E LOUÇAS</t>
  </si>
  <si>
    <t>63.04</t>
  </si>
  <si>
    <t>0.166600</t>
  </si>
  <si>
    <t>88256</t>
  </si>
  <si>
    <t>AZULEJISTA OU LADRILHEIRO COM ENCARGOS COMPLEMENTARES</t>
  </si>
  <si>
    <t>0.514300</t>
  </si>
  <si>
    <t>33.56</t>
  </si>
  <si>
    <t>34357</t>
  </si>
  <si>
    <t>REJUNTE CIMENTICIO, QUALQUER COR</t>
  </si>
  <si>
    <t>0.188000</t>
  </si>
  <si>
    <t>3.99</t>
  </si>
  <si>
    <t>1381</t>
  </si>
  <si>
    <t>ARGAMASSA COLANTE AC I PARA CERAMICAS</t>
  </si>
  <si>
    <t>9.132500</t>
  </si>
  <si>
    <t>0.68</t>
  </si>
  <si>
    <t>1287</t>
  </si>
  <si>
    <t>PISO EM CERAMICA ESMALTADA, COR LISA, PEI MAIOR OU IGUAL A 4, FORMATO MENOR OU IGUAL A 2025 CM2</t>
  </si>
  <si>
    <t>1.071000</t>
  </si>
  <si>
    <t>32.60</t>
  </si>
  <si>
    <t>Custo Unitario: R$ 63,04 / Custo Com BDI: R$ 78,54 / Quantidade: 19 M2 / Custo Total: R$ 1.511,11</t>
  </si>
  <si>
    <t>17.76</t>
  </si>
  <si>
    <t>0.046800</t>
  </si>
  <si>
    <t>0.286600</t>
  </si>
  <si>
    <t>7356</t>
  </si>
  <si>
    <t>TINTA LATEX ACRILICA PREMIUM, COR BRANCO FOSCO</t>
  </si>
  <si>
    <t>0.206150</t>
  </si>
  <si>
    <t>34.43</t>
  </si>
  <si>
    <t>Custo Unitario: R$ 17,76 / Custo Com BDI: R$ 22,12 / Quantidade: 63 M2 / Custo Total: R$ 1.383,83</t>
  </si>
  <si>
    <t>73.08</t>
  </si>
  <si>
    <t>0.344900</t>
  </si>
  <si>
    <t>0.809000</t>
  </si>
  <si>
    <t>0.422000</t>
  </si>
  <si>
    <t>4.910000</t>
  </si>
  <si>
    <t>536</t>
  </si>
  <si>
    <t>REVESTIMENTO PARA PAREDE, EM CERAMICA ESMALTADA, FORMATO MENOR OU IGUAL A 2025 CM2</t>
  </si>
  <si>
    <t>1.081300</t>
  </si>
  <si>
    <t>30.33</t>
  </si>
  <si>
    <t>Custo Unitario: R$ 73,08 / Custo Com BDI: R$ 91,05 / Quantidade: 93 M2 / Custo Total: R$ 8.473,11</t>
  </si>
  <si>
    <t>870.30</t>
  </si>
  <si>
    <t>95471</t>
  </si>
  <si>
    <t>VASO SANITARIO SIFONADO CONVENCIONAL PARA PCD SEM FURO FRONTAL COM LOUÇA BRANCA SEM ASSENTO - FORNECIMENTO E INSTALAÇÃO. AF_01/2020</t>
  </si>
  <si>
    <t>860.84</t>
  </si>
  <si>
    <t>6142</t>
  </si>
  <si>
    <t>CONJUNTO DE LIGACAO AJUSTAVEL, PARA VASO / BACIA SANITARIA, EM PLASTICO BRANCO, COM TUBO, CANOPLA E ESPUDE</t>
  </si>
  <si>
    <t>9.46</t>
  </si>
  <si>
    <t>Custo Unitario: R$ 870,30 / Custo Com BDI: R$ 1.084,30 / Quantidade: 1 UN / Custo Total: R$ 1.084,30</t>
  </si>
  <si>
    <t>349.30</t>
  </si>
  <si>
    <t>0.444300</t>
  </si>
  <si>
    <t>0.878800</t>
  </si>
  <si>
    <t>37329</t>
  </si>
  <si>
    <t>REJUNTE EPOXI, QUALQUER COR</t>
  </si>
  <si>
    <t>0.076500</t>
  </si>
  <si>
    <t>84.09</t>
  </si>
  <si>
    <t>36794</t>
  </si>
  <si>
    <t>LAVATORIO DE LOUCA BRANCA, COM COLUNA, DIMENSOES *44 X 35* CM (L X C)</t>
  </si>
  <si>
    <t>187.28</t>
  </si>
  <si>
    <t>4351</t>
  </si>
  <si>
    <t>PARAFUSO NIQUELADO 3 1/2" COM ACABAMENTO CROMADO PARA FIXAR PECA SANITARIA, INCLUI PORCA CEGA, ARRUELA E BUCHA DE NYLON TAMANHO S-8</t>
  </si>
  <si>
    <t>6.000000</t>
  </si>
  <si>
    <t>19.64</t>
  </si>
  <si>
    <t>Custo Unitario: R$ 349,30 / Custo Com BDI: R$ 435,19 / Quantidade: 2 UN / Custo Total: R$ 870,38</t>
  </si>
  <si>
    <t>111.21</t>
  </si>
  <si>
    <t>0.140700</t>
  </si>
  <si>
    <t>0.446700</t>
  </si>
  <si>
    <t>3146</t>
  </si>
  <si>
    <t>FITA VEDA ROSCA, EM PTFE, ROLO DE 18 MM X 10 M (L X C)</t>
  </si>
  <si>
    <t>0.021000</t>
  </si>
  <si>
    <t>4.11</t>
  </si>
  <si>
    <t>1368</t>
  </si>
  <si>
    <t>CHUVEIRO COMUM EM PLASTICO BRANCO, COM CANO, 3 TEMPERATURAS, 5500 W (110/220 V)</t>
  </si>
  <si>
    <t>93.95</t>
  </si>
  <si>
    <t>Custo Unitario: R$ 111,21 / Custo Com BDI: R$ 138,55 / Quantidade: 2 UN / Custo Total: R$ 277,10</t>
  </si>
  <si>
    <t>100.34</t>
  </si>
  <si>
    <t>0.048100</t>
  </si>
  <si>
    <t>0.152500</t>
  </si>
  <si>
    <t>13417</t>
  </si>
  <si>
    <t>TORNEIRA METALICA CROMADA CANO CURTO, SEM BICO, SEM AREJADOR, DE PAREDE, PARA TANQUE E USO GERAL, 1/2" OU 3/4"</t>
  </si>
  <si>
    <t>94.40</t>
  </si>
  <si>
    <t>Custo Unitario: R$ 100,34 / Custo Com BDI: R$ 125,01 / Quantidade: 3 UN / Custo Total: R$ 375,03</t>
  </si>
  <si>
    <t>331.23</t>
  </si>
  <si>
    <t>0.349500</t>
  </si>
  <si>
    <t>0.496800</t>
  </si>
  <si>
    <t>0.088100</t>
  </si>
  <si>
    <t>10420</t>
  </si>
  <si>
    <t>BACIA SANITARIA (VASO) CONVENCIONAL, DE LOUCA BRANCA, SIFAO APARENTE, SAIDA VERTICAL (SEM ASSENTO)</t>
  </si>
  <si>
    <t>235.00</t>
  </si>
  <si>
    <t>6138</t>
  </si>
  <si>
    <t>ANEL DE VEDACAO, PVC FLEXIVEL, 100 MM, PARA SAIDA DE BACIA / VASO SANITARIO</t>
  </si>
  <si>
    <t>12.19</t>
  </si>
  <si>
    <t>4384</t>
  </si>
  <si>
    <t>PARAFUSO NIQUELADO COM ACABAMENTO CROMADO PARA FIXAR PECA SANITARIA, INCLUI PORCA CEGA, ARRUELA E BUCHA DE NYLON TAMANHO S-10</t>
  </si>
  <si>
    <t>Custo Unitario: R$ 331,23 / Custo Com BDI: R$ 412,67 / Quantidade: 3 UN / Custo Total: R$ 1.238,01</t>
  </si>
  <si>
    <t>279.21</t>
  </si>
  <si>
    <t>86906</t>
  </si>
  <si>
    <t>TORNEIRA CROMADA DE MESA, 1/2" OU 3/4", PARA LAVATÓRIO, PADRÃO POPULAR - FORNECIMENTO E INSTALAÇÃO. AF_01/2020</t>
  </si>
  <si>
    <t>76.25</t>
  </si>
  <si>
    <t>86904</t>
  </si>
  <si>
    <t>LAVATÓRIO LOUÇA BRANCA SUSPENSO, 29,5 X 39CM OU EQUIVALENTE, PADRÃO POPULAR - FORNECIMENTO E INSTALAÇÃO. AF_01/2020</t>
  </si>
  <si>
    <t>164.67</t>
  </si>
  <si>
    <t>86884</t>
  </si>
  <si>
    <t>ENGATE FLEXÍVEL EM PLÁSTICO BRANCO, 1/2" X 30CM - FORNECIMENTO E INSTALAÇÃO. AF_01/2020</t>
  </si>
  <si>
    <t>12.59</t>
  </si>
  <si>
    <t>86883</t>
  </si>
  <si>
    <t>SIFÃO DO TIPO FLEXÍVEL EM PVC 1 X 1.1/2 - FORNECIMENTO E INSTALAÇÃO. AF_01/2020</t>
  </si>
  <si>
    <t>14.37</t>
  </si>
  <si>
    <t>86879</t>
  </si>
  <si>
    <t>VÁLVULA EM PLÁSTICO 1" PARA PIA, TANQUE OU LAVATÓRIO, COM OU SEM LADRÃO - FORNECIMENTO E INSTALAÇÃO. AF_01/2020</t>
  </si>
  <si>
    <t>11.33</t>
  </si>
  <si>
    <t>Custo Unitario: R$ 279,21 / Custo Com BDI: R$ 347,86 / Quantidade: 1 UN / Custo Total: R$ 347,86</t>
  </si>
  <si>
    <t>350.39</t>
  </si>
  <si>
    <t>0.145900</t>
  </si>
  <si>
    <t>0.463000</t>
  </si>
  <si>
    <t>44045</t>
  </si>
  <si>
    <t>TORNEIRA DE MESA PARA LAVATORIO, METALICA CROMADA, COM MISTURADOR MONOCOMANDO, BICA BAIXA</t>
  </si>
  <si>
    <t>332.41</t>
  </si>
  <si>
    <t>0.042000</t>
  </si>
  <si>
    <t>Custo Unitario: R$ 350,39 / Custo Com BDI: R$ 436,55 / Quantidade: 1 UN / Custo Total: R$ 436,55</t>
  </si>
  <si>
    <t>577.68</t>
  </si>
  <si>
    <t>0.199200</t>
  </si>
  <si>
    <t>0.632300</t>
  </si>
  <si>
    <t>36210</t>
  </si>
  <si>
    <t>BARRA DE APOIO LATERAL ARTICULADA, COM TRAVA, EM ACO INOX POLIDO, 70 CM, DIAMETRO MINIMO 3 CM</t>
  </si>
  <si>
    <t>474.80</t>
  </si>
  <si>
    <t>4.000000</t>
  </si>
  <si>
    <t>Custo Unitario: R$ 577,68 / Custo Com BDI: R$ 719,73 / Quantidade: 4 UN / Custo Total: R$ 2.878,92</t>
  </si>
  <si>
    <t>4.5 - ESQUADRIAS</t>
  </si>
  <si>
    <t>605.45</t>
  </si>
  <si>
    <t>0.505207</t>
  </si>
  <si>
    <t>1.010414</t>
  </si>
  <si>
    <t>39961</t>
  </si>
  <si>
    <t>SILICONE ACETICO USO GERAL INCOLOR 280 G</t>
  </si>
  <si>
    <t>1.168750</t>
  </si>
  <si>
    <t>20.41</t>
  </si>
  <si>
    <t>34381</t>
  </si>
  <si>
    <t>JANELA MAXIM-AR, EM ALUMINIO PERFIL 25, 60 X 80 CM (A X L), ACABAMENTO BRANCO OU BRILHANTE, BATENTE DE 4 A 5 CM, COM VIDRO 4 MM, SEM GUARNICAO/ALIZAR</t>
  </si>
  <si>
    <t>2.083300</t>
  </si>
  <si>
    <t>255.53</t>
  </si>
  <si>
    <t>4377</t>
  </si>
  <si>
    <t>PARAFUSO DE ACO ZINCADO COM ROSCA SOBERBA, CABECA CHATA E FENDA SIMPLES, DIAMETRO 4,2 MM, COMPRIMENTO * 32 * MM</t>
  </si>
  <si>
    <t>24.400000</t>
  </si>
  <si>
    <t>0.22</t>
  </si>
  <si>
    <t>Custo Unitario: R$ 605,45 / Custo Com BDI: R$ 754,33 / Quantidade: 3 M2 / Custo Total: R$ 2.262,99</t>
  </si>
  <si>
    <t>1250.52</t>
  </si>
  <si>
    <t>100659</t>
  </si>
  <si>
    <t>ALIZAR DE 5X1,5CM PARA PORTA FIXADO COM PREGOS, PADRÃO MÉDIO - FORNECIMENTO E INSTALAÇÃO. AF_10/2025</t>
  </si>
  <si>
    <t>10.000000</t>
  </si>
  <si>
    <t>11.90</t>
  </si>
  <si>
    <t>91297</t>
  </si>
  <si>
    <t>PORTA DE MADEIRA FRISADA, SEMI-OCA (LEVE OU MÉDIA), 80X210CM, ESPESSURA DE 3,5CM, INCLUSO DOBRADIÇAS - FORNECIMENTO E INSTALAÇÃO. AF_10/2025</t>
  </si>
  <si>
    <t>443.73</t>
  </si>
  <si>
    <t>90830</t>
  </si>
  <si>
    <t>FECHADURA DE EMBUTIR COM CILINDRO, EXTERNA, COMPLETA, ACABAMENTO PADRÃO MÉDIO, INCLUSO EXECUÇÃO DE FURO - FORNECIMENTO E INSTALAÇÃO. AF_10/2025</t>
  </si>
  <si>
    <t>193.83</t>
  </si>
  <si>
    <t>90806</t>
  </si>
  <si>
    <t>BATENTE PARA PORTA DE MADEIRA, FIXAÇÃO COM ARGAMASSA, PADRÃO MÉDIO - FORNECIMENTO E INSTALAÇÃO. AF_10/2025</t>
  </si>
  <si>
    <t>493.96</t>
  </si>
  <si>
    <t>Custo Unitario: R$ 1.250,52 / Custo Com BDI: R$ 1.558,02 / Quantidade: 3 UN / Custo Total: R$ 4.674,06</t>
  </si>
  <si>
    <t>322.67</t>
  </si>
  <si>
    <t>0.298800</t>
  </si>
  <si>
    <t>0.948500</t>
  </si>
  <si>
    <t>36204</t>
  </si>
  <si>
    <t>BARRA DE APOIO RETA, EM ACO INOX POLIDO, COMPRIMENTO 60CM, DIAMETRO MINIMO 3 CM</t>
  </si>
  <si>
    <t>168.34</t>
  </si>
  <si>
    <t>Custo Unitario: R$ 322,67 / Custo Com BDI: R$ 402,01 / Quantidade: 1 UN / Custo Total: R$ 402,01</t>
  </si>
  <si>
    <t>PORTA SINFONADA</t>
  </si>
  <si>
    <t>495.80</t>
  </si>
  <si>
    <t>4.0000</t>
  </si>
  <si>
    <t>100.00</t>
  </si>
  <si>
    <t>Custo Unitario: R$ 495,80 / Custo Com BDI: R$ 627,23 / Quantidade: 4 UN / Custo Total: R$ 2.508,92</t>
  </si>
  <si>
    <t>4.6 - ELETRICA</t>
  </si>
  <si>
    <t>INSTALAÇÃO ELÉTRICA VESTIARIO</t>
  </si>
  <si>
    <t>4906.03</t>
  </si>
  <si>
    <t>40919</t>
  </si>
  <si>
    <t>AJUDANTE DE ELETRICISTA (MENSALISTA)</t>
  </si>
  <si>
    <t>MES</t>
  </si>
  <si>
    <t>0.5000</t>
  </si>
  <si>
    <t>3278.61</t>
  </si>
  <si>
    <t>39212</t>
  </si>
  <si>
    <t>ARRUELA EM ALUMINIO, COM ROSCA, DE 1 1/2", PARA ELETRODUTO</t>
  </si>
  <si>
    <t>9.0000</t>
  </si>
  <si>
    <t>2.54</t>
  </si>
  <si>
    <t>39208</t>
  </si>
  <si>
    <t>ARRUELA EM ALUMINIO, COM ROSCA, DE 1/2", PARA ELETRODUTO</t>
  </si>
  <si>
    <t>0.69</t>
  </si>
  <si>
    <t>39209</t>
  </si>
  <si>
    <t>ARRUELA EM ALUMINIO, COM ROSCA, DE 3/4", PARA ELETRODUTO</t>
  </si>
  <si>
    <t>3.0000</t>
  </si>
  <si>
    <t>0.82</t>
  </si>
  <si>
    <t>2556</t>
  </si>
  <si>
    <t>CAIXA DE LUZ "4 X 2" EM ACO ESMALTADA</t>
  </si>
  <si>
    <t>1.53</t>
  </si>
  <si>
    <t>2557</t>
  </si>
  <si>
    <t>CAIXA DE LUZ "4 X 4" EM ACO ESMALTADA</t>
  </si>
  <si>
    <t>3.24</t>
  </si>
  <si>
    <t>20111</t>
  </si>
  <si>
    <t>FITA ISOLANTE ADESIVA ANTICHAMA, USO ATE 750 V, EM ROLO DE 19 MM X 20 M</t>
  </si>
  <si>
    <t>2.0000</t>
  </si>
  <si>
    <t>9.76</t>
  </si>
  <si>
    <t>1013</t>
  </si>
  <si>
    <t>CABO DE COBRE, FLEXIVEL, CLASSE 4 OU 5, ISOLACAO EM PVC/A, ANTICHAMA BWF-B, 1 CONDUTOR, 450/750 V, SECAO NOMINAL 1,5 MM2</t>
  </si>
  <si>
    <t>43.0000</t>
  </si>
  <si>
    <t>1.55</t>
  </si>
  <si>
    <t>44388</t>
  </si>
  <si>
    <t>CABO DE COBRE FLEXIVEL NAO HALOGENADO, SEM EMISSAO DE FUMACA, 750V, SECAO NOMINAL 2,5 MM</t>
  </si>
  <si>
    <t>107.0000</t>
  </si>
  <si>
    <t>2.75</t>
  </si>
  <si>
    <t>39252</t>
  </si>
  <si>
    <t>CABO DE COBRE, FLEXIVEL, CLASSE 4 OU 5, ISOLACAO EM PVC/A, ANTICHAMA BWF-B, 1 CONDUTOR, 450/750 V, SECAO NOMINAL 1,0 MM2</t>
  </si>
  <si>
    <t>50.1000</t>
  </si>
  <si>
    <t>1.29</t>
  </si>
  <si>
    <t>38062</t>
  </si>
  <si>
    <t>INTERRUPTOR SIMPLES 10A, 250V, CONJUNTO MONTADO PARA EMBUTIR 4" X 2" (PLACA + SUPORTE + MODULO)</t>
  </si>
  <si>
    <t>6.52</t>
  </si>
  <si>
    <t>12147</t>
  </si>
  <si>
    <t>TOMADA 2P+T 10A, 250V, CONJUNTO MONTADO PARA SOBREPOR 4" X 2" (CAIXA + MODULO)</t>
  </si>
  <si>
    <t>12.96</t>
  </si>
  <si>
    <t>38091</t>
  </si>
  <si>
    <t>ESPELHO / PLACA CEGA 4" X 2", PARA INSTALACAO DE TOMADAS E INTERRUPTORES</t>
  </si>
  <si>
    <t>2.24</t>
  </si>
  <si>
    <t>34653</t>
  </si>
  <si>
    <t>DISJUNTOR TERMOMAGNETICO PARA TRILHO DIN (IEC), MONOPOLAR, 6 - 32 A</t>
  </si>
  <si>
    <t>11.20</t>
  </si>
  <si>
    <t>34686</t>
  </si>
  <si>
    <t>DISJUNTOR TERMOMAGNETICO PARA TRILHO DIN (IEC), MONOPOLAR, 40 - 50 A</t>
  </si>
  <si>
    <t>16.61</t>
  </si>
  <si>
    <t>40401</t>
  </si>
  <si>
    <t>ELETRODUTO FLEXIVEL PLANO EM PEAD, COR PRETA E LARANJA, DIAMETRO 32 MM</t>
  </si>
  <si>
    <t>51.7000</t>
  </si>
  <si>
    <t>1.97</t>
  </si>
  <si>
    <t>2673</t>
  </si>
  <si>
    <t>ELETRODUTO DE PVC RIGIDO ROSCAVEL DE 1/2", SEM LUVA</t>
  </si>
  <si>
    <t>4.17</t>
  </si>
  <si>
    <t>39385</t>
  </si>
  <si>
    <t>LUMINARIA LED PLAFON REDONDO DE SOBREPOR BIVOLT 12/13 W, D = *17* CM</t>
  </si>
  <si>
    <t>11.37</t>
  </si>
  <si>
    <t>39804</t>
  </si>
  <si>
    <t>QUADRO DE DISTRIBUICAO, EM PVC, DE EMBUTIR, COM BARRAMENTO TERRA / NEUTRO, PARA 6 DISJUNTORES NEMA OU 8 DISJUNTORES DIN</t>
  </si>
  <si>
    <t>96.06</t>
  </si>
  <si>
    <t>2436</t>
  </si>
  <si>
    <t>ELETRICISTA (HORISTA)</t>
  </si>
  <si>
    <t>100.0000</t>
  </si>
  <si>
    <t>Custo Unitario: R$ 4.906,03 / Custo Com BDI: R$ 6.512,33 / Quantidade: 1 UN / Custo Total: R$ 6.512,33</t>
  </si>
  <si>
    <t>4.7 - HIDROSSANITARIA</t>
  </si>
  <si>
    <t>INSTALAÇÕES HIDROSSANITÁRIAS</t>
  </si>
  <si>
    <t>6216.86</t>
  </si>
  <si>
    <t>20085</t>
  </si>
  <si>
    <t>ANEL BORRACHA, DN 50 MM, PARA TUBO SERIE REFORCADA ESGOTO PREDIAL</t>
  </si>
  <si>
    <t>2.3600</t>
  </si>
  <si>
    <t>2.22</t>
  </si>
  <si>
    <t>11712</t>
  </si>
  <si>
    <t>CAIXA SIFONADA, PVC, 150 X 150 X 50 MM, COM GRELHA QUADRADA, BRANCA (NBR 5688)</t>
  </si>
  <si>
    <t>47.39</t>
  </si>
  <si>
    <t>1966</t>
  </si>
  <si>
    <t>CURVA PVC CURTA 90 GRAUS, DN 100 MM, PARA ESGOTO PREDIAL</t>
  </si>
  <si>
    <t>25.27</t>
  </si>
  <si>
    <t>1932</t>
  </si>
  <si>
    <t>CURVA PVC CURTA 90 GRAUS, DN 50 MM, PARA ESGOTO PREDIAL</t>
  </si>
  <si>
    <t>12.46</t>
  </si>
  <si>
    <t>3520</t>
  </si>
  <si>
    <t>JOELHO PVC, SOLDAVEL, PB, 90 GRAUS, DN 100 MM, PARA ESGOTO PREDIAL</t>
  </si>
  <si>
    <t>9.00</t>
  </si>
  <si>
    <t>3659</t>
  </si>
  <si>
    <t>JUNCAO SIMPLES DE REDUCAO, PVC, DN 100 X 50 MM, SERIE NORMAL PARA ESGOTO PREDIAL</t>
  </si>
  <si>
    <t>20.27</t>
  </si>
  <si>
    <t>3668</t>
  </si>
  <si>
    <t>JUNCAO DUPLA, PVC SOLDAVEL, DN 100 X 100 X 100 MM, SERIE NORMAL PARA ESGOTO PREDIAL</t>
  </si>
  <si>
    <t>45.39</t>
  </si>
  <si>
    <t>3662</t>
  </si>
  <si>
    <t>JUNCAO SIMPLES, PVC, 45 GRAUS, DN 50 X 50 MM, SERIE NORMAL PARA ESGOTO PREDIAL</t>
  </si>
  <si>
    <t>10.68</t>
  </si>
  <si>
    <t>20170</t>
  </si>
  <si>
    <t>LUVA SIMPLES, PVC SERIE R, 100 MM, PARA ESGOTO PREDIAL</t>
  </si>
  <si>
    <t>14.71</t>
  </si>
  <si>
    <t>36365</t>
  </si>
  <si>
    <t>TUBO COLETOR DE ESGOTO PVC, JEI, DN 100 MM (NBR 7362)</t>
  </si>
  <si>
    <t>15.0000</t>
  </si>
  <si>
    <t>43.49</t>
  </si>
  <si>
    <t>9875</t>
  </si>
  <si>
    <t>TUBO PVC, SOLDAVEL, DE 50 MM, AGUA FRIA (NBR-5648)</t>
  </si>
  <si>
    <t>16.09</t>
  </si>
  <si>
    <t>11711</t>
  </si>
  <si>
    <t>RALO SECO CONICO, PVC, 100 X 40 MM, COM GRELHA QUADRADA BRANCA</t>
  </si>
  <si>
    <t>11.66</t>
  </si>
  <si>
    <t>11741</t>
  </si>
  <si>
    <t>RALO SIFONADO CILINDRICO, PVC, 100 X 40 MM, COM GRELHA REDONDA BRANCA</t>
  </si>
  <si>
    <t>12.70</t>
  </si>
  <si>
    <t>44945</t>
  </si>
  <si>
    <t>SIFAO / TUBO SINFONADO EXTENSIVEL/SANFONADO, UNIVERSAL/ SIMPLES, ENTRE *50 A 70* CM, DE PLASTICO BRANCO</t>
  </si>
  <si>
    <t>11.00</t>
  </si>
  <si>
    <t>6158</t>
  </si>
  <si>
    <t>VALVULA EM PLASTICO BRANCO PARA LAVATORIO 1", SEM UNHO, COM LADRAO</t>
  </si>
  <si>
    <t>9.40</t>
  </si>
  <si>
    <t>1933</t>
  </si>
  <si>
    <t>CURVA PVC CURTA 90 GRAUS, DN 40 MM, PARA ESGOTO PREDIAL</t>
  </si>
  <si>
    <t>5.44</t>
  </si>
  <si>
    <t>9867</t>
  </si>
  <si>
    <t>TUBO PVC, SOLDAVEL, DE 20 MM, AGUA FRIA (NBR-5648)</t>
  </si>
  <si>
    <t>10.0000</t>
  </si>
  <si>
    <t>3.84</t>
  </si>
  <si>
    <t>97</t>
  </si>
  <si>
    <t>ADAPTADOR PVC SOLDAVEL, COM FLANGE E ANEL DE VEDACAO, 32 MM X 1", PARA CAIXA D'AGUA</t>
  </si>
  <si>
    <t>19.32</t>
  </si>
  <si>
    <t>39863</t>
  </si>
  <si>
    <t>CONECTOR BRONZE/LATAO SEM ANEL DE SOLDA, BOLSA X ROSCA F, 22 MM X 1/2"</t>
  </si>
  <si>
    <t>14.95</t>
  </si>
  <si>
    <t>39353</t>
  </si>
  <si>
    <t>KIT CHUVEIRO, INSTAL. PEX, QUADRO METALICO C/ 2 TRAVESSAS, SUPERIOR C/ ESPERA P/ CHUVEIRO, INFERIOR C/ 2 REGISTROS DE PRESSAO 1/2", *390* X *900* MM (L X H), CONEXAO COM ANEL DESLIZANTE (CONJUNTO COMPLETO)</t>
  </si>
  <si>
    <t>194.80</t>
  </si>
  <si>
    <t>9868</t>
  </si>
  <si>
    <t>TUBO PVC, SOLDAVEL, DE 25 MM, AGUA FRIA (NBR-5648)</t>
  </si>
  <si>
    <t>16.0000</t>
  </si>
  <si>
    <t>4.33</t>
  </si>
  <si>
    <t>7119</t>
  </si>
  <si>
    <t>TE DE REDUCAO COM ROSCA, PVC, 90 GRAUS, 1 X 3/4", PARA AGUA FRIA PREDIAL</t>
  </si>
  <si>
    <t>11.76</t>
  </si>
  <si>
    <t>3533</t>
  </si>
  <si>
    <t>JOELHO DE REDUCAO, PVC SOLDAVEL, 90 GRAUS, 25 MM X 20 MM, COR MARROM, PARA AGUA FRIA PREDIAL</t>
  </si>
  <si>
    <t>2.85</t>
  </si>
  <si>
    <t>9869</t>
  </si>
  <si>
    <t>TUBO PVC, SOLDAVEL, DE 32 MM, AGUA FRIA (NBR-5648)</t>
  </si>
  <si>
    <t>9.34</t>
  </si>
  <si>
    <t>2696</t>
  </si>
  <si>
    <t>ENCANADOR OU BOMBEIRO HIDRAULICO (HORISTA)</t>
  </si>
  <si>
    <t>40927</t>
  </si>
  <si>
    <t>AUXILIAR DE ENCANADOR OU BOMBEIRO HIDRAULICO (MENSALISTA)</t>
  </si>
  <si>
    <t>0.4000</t>
  </si>
  <si>
    <t>Custo Unitario: R$ 6.216,86 / Custo Com BDI: R$ 8.113,10 / Quantidade: 1 UN / Custo Total: R$ 8.113,10</t>
  </si>
  <si>
    <t>4.8 - TELHADO</t>
  </si>
  <si>
    <t>45.79</t>
  </si>
  <si>
    <t>93282</t>
  </si>
  <si>
    <t>GUINCHO ELÉTRICO DE COLUNA, CAPACIDADE 400 KG, COM MOTO FREIO, MOTOR TRIFÁSICO DE 1,25 CV - CHI DIURNO. AF_03/2016</t>
  </si>
  <si>
    <t>0.021500</t>
  </si>
  <si>
    <t>28.75</t>
  </si>
  <si>
    <t>93281</t>
  </si>
  <si>
    <t>GUINCHO ELÉTRICO DE COLUNA, CAPACIDADE 400 KG, COM MOTO FREIO, MOTOR TRIFÁSICO DE 1,25 CV - CHP DIURNO. AF_03/2016</t>
  </si>
  <si>
    <t>0.015500</t>
  </si>
  <si>
    <t>29.80</t>
  </si>
  <si>
    <t>88323</t>
  </si>
  <si>
    <t>TELHADISTA COM ENCARGOS COMPLEMENTARES</t>
  </si>
  <si>
    <t>30.66</t>
  </si>
  <si>
    <t>0.153000</t>
  </si>
  <si>
    <t>40741</t>
  </si>
  <si>
    <t>TELHA DE CONCRETO TIPO CLASSICA, COR CINZA, COMPRIMENTO DE *42* CM, RENDIMENTO DE *10* TELHAS/M2</t>
  </si>
  <si>
    <t>11.484000</t>
  </si>
  <si>
    <t>3.47</t>
  </si>
  <si>
    <t>Custo Unitario: R$ 45,79 / Custo Com BDI: R$ 57,04 / Quantidade: 23 M2 / Custo Total: R$ 1.311,92</t>
  </si>
  <si>
    <t>73.82</t>
  </si>
  <si>
    <t>0.014200</t>
  </si>
  <si>
    <t>0.007000</t>
  </si>
  <si>
    <t>0.133366</t>
  </si>
  <si>
    <t>88278</t>
  </si>
  <si>
    <t>MONTADOR DE ESTRUTURAS METÁLICAS COM ENCARGOS COMPLEMENTARES</t>
  </si>
  <si>
    <t>0.237100</t>
  </si>
  <si>
    <t>27.31</t>
  </si>
  <si>
    <t>40839</t>
  </si>
  <si>
    <t>PARAFUSO, ASTM A307 - GRAU A, SEXTAVADO, ZINCADO, DIAMETRO 3/8" (9,52 MM), COMPRIMENTO 1" (25,4 MM)</t>
  </si>
  <si>
    <t>0.005000</t>
  </si>
  <si>
    <t>133.38</t>
  </si>
  <si>
    <t>40664</t>
  </si>
  <si>
    <t>PERFIL CARTOLA DE ACO GALVANIZADO, *20 X 30 X 10* MM, E = 0,8 MM</t>
  </si>
  <si>
    <t>2.215014</t>
  </si>
  <si>
    <t>40547</t>
  </si>
  <si>
    <t>PARAFUSO ZINCADO, AUTOBROCANTE, FLANGEADO, 4,2 MM X 19 MM</t>
  </si>
  <si>
    <t>32.19</t>
  </si>
  <si>
    <t>40535</t>
  </si>
  <si>
    <t>PERFIL "U" SIMPLES, EM CHAPA DOBRADA DE ACO LAMINADO, E = 2,65 MM, H = 75 MM, L = 40 MM (3,04 KG/M)</t>
  </si>
  <si>
    <t>2.288734</t>
  </si>
  <si>
    <t>8.66</t>
  </si>
  <si>
    <t>40424</t>
  </si>
  <si>
    <t>CHAPA DE ACO CARBONO LAMINADO A QUENTE, QUALIDADE ESTRUTURAL, BITOLA 3/16", E =4,75 MM (37,29 KG/M2)</t>
  </si>
  <si>
    <t>0.200000</t>
  </si>
  <si>
    <t>9.22</t>
  </si>
  <si>
    <t>Custo Unitario: R$ 73,82 / Custo Com BDI: R$ 91,97 / Quantidade: 23 M2 / Custo Total: R$ 2.115,31</t>
  </si>
  <si>
    <t>5 - ILUMINAÇÃO ESPORTIVA</t>
  </si>
  <si>
    <t>889.43</t>
  </si>
  <si>
    <t>0.206400</t>
  </si>
  <si>
    <t>42249</t>
  </si>
  <si>
    <t>LUMINARIA DE LED PARA ILUMINACAO PUBLICA, DE 240 W ATE 350 W, INVOLUCRO EM ALUMINIO OU ACO INOX</t>
  </si>
  <si>
    <t>816.79</t>
  </si>
  <si>
    <t>21127</t>
  </si>
  <si>
    <t>FITA ISOLANTE ADESIVA ANTICHAMA, USO ATE 750 V, EM ROLO DE 19 MM X 5 M</t>
  </si>
  <si>
    <t>0.014000</t>
  </si>
  <si>
    <t>3.69</t>
  </si>
  <si>
    <t>0.051701</t>
  </si>
  <si>
    <t>0.201607</t>
  </si>
  <si>
    <t>Custo Unitario: R$ 889,43 / Custo Com BDI: R$ 1.108,14 / Quantidade: 8 UN / Custo Total: R$ 8.865,12</t>
  </si>
  <si>
    <t>2439.46</t>
  </si>
  <si>
    <t>2.737227</t>
  </si>
  <si>
    <t>0.608273</t>
  </si>
  <si>
    <t>14164</t>
  </si>
  <si>
    <t>POSTE CONICO CONTINUO EM ACO GALVANIZADO, CURVO, BRACO DUPLO, ENGASTADO, H = 9 M, DIAMETRO INFERIOR/BASE = *135* MM</t>
  </si>
  <si>
    <t>1841.53</t>
  </si>
  <si>
    <t>9.000000</t>
  </si>
  <si>
    <t>Custo Unitario: R$ 2.439,46 / Custo Com BDI: R$ 3.039,32 / Quantidade: 8 UN / Custo Total: R$ 24.314,56</t>
  </si>
  <si>
    <t>Quant</t>
  </si>
  <si>
    <t>Memória de Cálculo</t>
  </si>
  <si>
    <t>210X90</t>
  </si>
  <si>
    <t>18x36</t>
  </si>
  <si>
    <t>CONFORME PROJETO</t>
  </si>
  <si>
    <t>18+18+36+36=108X5=540</t>
  </si>
  <si>
    <t>9X15</t>
  </si>
  <si>
    <t>9+9+15+15+(0,5X4) PARA VIRADAS</t>
  </si>
  <si>
    <t>0,3X0,2X0,2X15</t>
  </si>
  <si>
    <t>9X15X0,05</t>
  </si>
  <si>
    <t>CONFORME PROJETO ESTRUTURAL</t>
  </si>
  <si>
    <t>(2,7X4+6,48X2)X3</t>
  </si>
  <si>
    <t>ETAPA</t>
  </si>
  <si>
    <t>DESCRIÇÃO</t>
  </si>
  <si>
    <t>VALOR TOTAL</t>
  </si>
  <si>
    <t>30 DIAS</t>
  </si>
  <si>
    <t>60 DIAS</t>
  </si>
  <si>
    <t>90 DIAS</t>
  </si>
  <si>
    <t>120 DIAS</t>
  </si>
  <si>
    <t/>
  </si>
  <si>
    <t>Total do Cronograma</t>
  </si>
  <si>
    <t>Porcentagem</t>
  </si>
  <si>
    <t>Porcentagem Acumulada</t>
  </si>
  <si>
    <t>ED-28427</t>
  </si>
  <si>
    <t>SETOP</t>
  </si>
  <si>
    <t>FORNECIMENTO E COLOCAÇÃO DE PLACA DE OBRA EM CHAPA
GALVANIZADA #26, ESP. 0,45MM, DIMENSÃO (3X1,5)M, PLOTADA
COM ADESIVO VINÍLICO, AFIXADA COM REBITES 4,8X40MM, EM
ESTRUTURA METÁLICA DE METALON 20X20MM, ESP. 1,25MM,
INCLUSIVE SUPORTE EM EUCALIPTO AUTOCLAVADO PINTADO
COM TINTA PVA DUAS (2) DEMÃOS</t>
  </si>
  <si>
    <t>BDI: 24,59%</t>
  </si>
  <si>
    <t>Unit c/BDI</t>
  </si>
  <si>
    <t>Total s/BDI</t>
  </si>
  <si>
    <t>Total c/ BDI</t>
  </si>
  <si>
    <t xml:space="preserve"> Unit s/ BDI</t>
  </si>
  <si>
    <t>SINAPI - 01/2026 SETOP 10/2025</t>
  </si>
  <si>
    <t>Mariana de Cássia Francisco Costa - Engenheira Civil CREA 240467/D</t>
  </si>
  <si>
    <t>Carmo da Cachoeira, 10 de abril de 2026.</t>
  </si>
  <si>
    <t>FORNECIMENTO E COLOCAÇÃO DE PLACA DE OBRA EM CHAPA GALVANIZADA #26, ESP. 0,45MM, DIMENSÃO (3X1,5)M, PLOTADA COM ADESIVO VINÍLICO, AFIXADA COM REBITES 4,8X40MM, EM
ESTRUTURA METÁLICA DE METALON 20X20MM, ESP. 1,25MM, INCLUSIVE SUPORTE EM EUCALIPTO AUTOCLAVADO PINTADO COM TINTA PVA DUAS (2) DEMÃOS</t>
  </si>
  <si>
    <t>un</t>
  </si>
  <si>
    <t>3,00x1,50 VERIFICAR INFORMAÇÕES SETOR ENGENHARIA</t>
  </si>
  <si>
    <t>ÁREA DOS BANHEIROS + BEIRAL</t>
  </si>
  <si>
    <t>PERIMETRO DAS PAREDES DOS BANHEIROS X 3,00 DE ALTURA.</t>
  </si>
  <si>
    <t xml:space="preserve">ÁREA DOS BANHEIROS </t>
  </si>
  <si>
    <t>(1,2+1,2+0,95+0,95)X2,10</t>
  </si>
  <si>
    <t>ÁREA DA LAJE</t>
  </si>
  <si>
    <t>CRONOGRAMA FISICO-FINANCEIRO</t>
  </si>
  <si>
    <t xml:space="preserve">MARIANA DE CÁSSIA FRANCISCO COSTA - ENG. CIVIL CREA 240467/D        </t>
  </si>
  <si>
    <t>CARMO DA CACHOEIRA, 17 DE ABRIL DE 2026.</t>
  </si>
  <si>
    <t>Não Desonerado</t>
  </si>
  <si>
    <t>Carmo da Cachoeira, 17 de abril de 2026.</t>
  </si>
  <si>
    <t>TODA ÁREA DE ALVENARIA</t>
  </si>
  <si>
    <t>MEMORIAL DE CÁLCULO</t>
  </si>
  <si>
    <t xml:space="preserve">MARIANA DE CÁSSIA FRANCISCO COSTA - ENG. CIVIL CREA 240467/D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</si>
</sst>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15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FFFFFF"/>
      <name val="Arial"/>
      <family val="2"/>
    </font>
    <font>
      <b/>
      <sz val="1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i/>
      <sz val="16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DDEBF7"/>
        <bgColor rgb="FFDDEBF7"/>
      </patternFill>
    </fill>
    <fill>
      <patternFill patternType="solid">
        <fgColor rgb="FF1E3A8A"/>
        <bgColor rgb="FF1E3A8A"/>
      </patternFill>
    </fill>
    <fill>
      <patternFill patternType="solid">
        <fgColor rgb="FFE3F2FD"/>
        <bgColor rgb="FFE3F2FD"/>
      </patternFill>
    </fill>
    <fill>
      <patternFill patternType="solid">
        <fgColor rgb="FFF5F5F5"/>
        <bgColor rgb="FFF5F5F5"/>
      </patternFill>
    </fill>
    <fill>
      <patternFill patternType="solid">
        <fgColor rgb="FFE8F5E8"/>
        <bgColor rgb="FFE8F5E8"/>
      </patternFill>
    </fill>
    <fill>
      <patternFill patternType="solid">
        <fgColor rgb="FFFFE5CC"/>
        <bgColor rgb="FFFFE5CC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medium">
        <color indexed="64"/>
      </bottom>
      <diagonal/>
    </border>
    <border>
      <left style="thin">
        <color rgb="FF808080"/>
      </left>
      <right style="medium">
        <color indexed="64"/>
      </right>
      <top style="thin">
        <color rgb="FF808080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4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4" fontId="1" fillId="2" borderId="0" xfId="0" applyNumberFormat="1" applyFont="1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wrapText="1"/>
    </xf>
    <xf numFmtId="4" fontId="1" fillId="6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/>
    <xf numFmtId="0" fontId="4" fillId="0" borderId="1" xfId="0" applyFont="1" applyBorder="1" applyAlignment="1">
      <alignment horizontal="left" vertical="center" wrapText="1"/>
    </xf>
    <xf numFmtId="0" fontId="8" fillId="0" borderId="0" xfId="1" applyNumberFormat="1"/>
    <xf numFmtId="10" fontId="8" fillId="0" borderId="0" xfId="1" applyNumberFormat="1"/>
    <xf numFmtId="0" fontId="0" fillId="0" borderId="0" xfId="0" applyNumberFormat="1"/>
    <xf numFmtId="10" fontId="0" fillId="0" borderId="0" xfId="0" applyNumberFormat="1"/>
    <xf numFmtId="164" fontId="0" fillId="0" borderId="0" xfId="0" applyNumberFormat="1"/>
    <xf numFmtId="0" fontId="0" fillId="0" borderId="0" xfId="0"/>
    <xf numFmtId="2" fontId="4" fillId="0" borderId="1" xfId="0" applyNumberFormat="1" applyFont="1" applyBorder="1" applyAlignment="1">
      <alignment horizontal="center" vertical="center"/>
    </xf>
    <xf numFmtId="2" fontId="0" fillId="0" borderId="0" xfId="0" applyNumberFormat="1"/>
    <xf numFmtId="0" fontId="11" fillId="9" borderId="4" xfId="0" applyNumberFormat="1" applyFont="1" applyFill="1" applyBorder="1" applyAlignment="1">
      <alignment horizontal="center" vertical="center"/>
    </xf>
    <xf numFmtId="10" fontId="10" fillId="10" borderId="4" xfId="0" applyNumberFormat="1" applyFont="1" applyFill="1" applyBorder="1"/>
    <xf numFmtId="164" fontId="10" fillId="10" borderId="4" xfId="0" applyNumberFormat="1" applyFont="1" applyFill="1" applyBorder="1"/>
    <xf numFmtId="10" fontId="10" fillId="11" borderId="4" xfId="0" applyNumberFormat="1" applyFont="1" applyFill="1" applyBorder="1"/>
    <xf numFmtId="164" fontId="10" fillId="11" borderId="4" xfId="0" applyNumberFormat="1" applyFont="1" applyFill="1" applyBorder="1"/>
    <xf numFmtId="10" fontId="13" fillId="10" borderId="4" xfId="0" applyNumberFormat="1" applyFont="1" applyFill="1" applyBorder="1"/>
    <xf numFmtId="164" fontId="13" fillId="10" borderId="4" xfId="0" applyNumberFormat="1" applyFont="1" applyFill="1" applyBorder="1"/>
    <xf numFmtId="0" fontId="11" fillId="9" borderId="17" xfId="0" applyNumberFormat="1" applyFont="1" applyFill="1" applyBorder="1" applyAlignment="1">
      <alignment horizontal="center" vertical="center"/>
    </xf>
    <xf numFmtId="0" fontId="11" fillId="9" borderId="18" xfId="0" applyNumberFormat="1" applyFont="1" applyFill="1" applyBorder="1" applyAlignment="1">
      <alignment horizontal="center" vertical="center"/>
    </xf>
    <xf numFmtId="10" fontId="10" fillId="11" borderId="18" xfId="0" applyNumberFormat="1" applyFont="1" applyFill="1" applyBorder="1"/>
    <xf numFmtId="164" fontId="10" fillId="11" borderId="18" xfId="0" applyNumberFormat="1" applyFont="1" applyFill="1" applyBorder="1"/>
    <xf numFmtId="10" fontId="10" fillId="10" borderId="18" xfId="0" applyNumberFormat="1" applyFont="1" applyFill="1" applyBorder="1"/>
    <xf numFmtId="164" fontId="10" fillId="10" borderId="18" xfId="0" applyNumberFormat="1" applyFont="1" applyFill="1" applyBorder="1"/>
    <xf numFmtId="10" fontId="13" fillId="10" borderId="18" xfId="0" applyNumberFormat="1" applyFont="1" applyFill="1" applyBorder="1"/>
    <xf numFmtId="164" fontId="13" fillId="10" borderId="18" xfId="0" applyNumberFormat="1" applyFont="1" applyFill="1" applyBorder="1"/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wrapText="1"/>
    </xf>
    <xf numFmtId="2" fontId="4" fillId="0" borderId="28" xfId="0" applyNumberFormat="1" applyFont="1" applyBorder="1" applyAlignment="1">
      <alignment horizontal="center" vertical="center"/>
    </xf>
    <xf numFmtId="4" fontId="4" fillId="0" borderId="28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/>
    <xf numFmtId="4" fontId="1" fillId="2" borderId="4" xfId="0" applyNumberFormat="1" applyFont="1" applyFill="1" applyBorder="1"/>
    <xf numFmtId="0" fontId="2" fillId="0" borderId="4" xfId="0" applyFont="1" applyBorder="1" applyAlignment="1">
      <alignment horizontal="center" vertical="center"/>
    </xf>
    <xf numFmtId="0" fontId="0" fillId="0" borderId="4" xfId="0" applyBorder="1"/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1" fillId="0" borderId="11" xfId="0" applyFont="1" applyBorder="1"/>
    <xf numFmtId="0" fontId="4" fillId="0" borderId="0" xfId="0" applyFont="1" applyBorder="1" applyAlignment="1"/>
    <xf numFmtId="0" fontId="0" fillId="0" borderId="0" xfId="0" applyBorder="1" applyAlignment="1"/>
    <xf numFmtId="0" fontId="0" fillId="0" borderId="12" xfId="0" applyBorder="1"/>
    <xf numFmtId="0" fontId="0" fillId="0" borderId="11" xfId="0" applyBorder="1"/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vertical="center" wrapText="1"/>
    </xf>
    <xf numFmtId="0" fontId="4" fillId="0" borderId="34" xfId="0" applyFont="1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center" vertical="center"/>
    </xf>
    <xf numFmtId="4" fontId="4" fillId="0" borderId="35" xfId="0" applyNumberFormat="1" applyFont="1" applyBorder="1" applyAlignment="1">
      <alignment horizontal="center" vertical="center"/>
    </xf>
    <xf numFmtId="0" fontId="4" fillId="0" borderId="36" xfId="0" applyFont="1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0" xfId="0" applyFont="1" applyFill="1"/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5" fillId="0" borderId="29" xfId="0" applyFont="1" applyBorder="1" applyAlignment="1">
      <alignment horizontal="right" vertical="center"/>
    </xf>
    <xf numFmtId="0" fontId="0" fillId="0" borderId="0" xfId="0"/>
    <xf numFmtId="4" fontId="5" fillId="8" borderId="16" xfId="0" applyNumberFormat="1" applyFont="1" applyFill="1" applyBorder="1" applyAlignment="1">
      <alignment horizontal="center" vertical="center"/>
    </xf>
    <xf numFmtId="0" fontId="0" fillId="8" borderId="16" xfId="0" applyFill="1" applyBorder="1"/>
    <xf numFmtId="2" fontId="1" fillId="0" borderId="4" xfId="0" applyNumberFormat="1" applyFont="1" applyBorder="1" applyAlignment="1">
      <alignment horizontal="center" vertical="center"/>
    </xf>
    <xf numFmtId="2" fontId="0" fillId="0" borderId="4" xfId="0" applyNumberFormat="1" applyBorder="1"/>
    <xf numFmtId="0" fontId="1" fillId="2" borderId="4" xfId="0" applyFont="1" applyFill="1" applyBorder="1"/>
    <xf numFmtId="0" fontId="7" fillId="5" borderId="1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/>
    <xf numFmtId="0" fontId="1" fillId="2" borderId="12" xfId="0" applyFont="1" applyFill="1" applyBorder="1"/>
    <xf numFmtId="0" fontId="3" fillId="0" borderId="5" xfId="0" applyFont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164" fontId="14" fillId="9" borderId="4" xfId="0" applyNumberFormat="1" applyFont="1" applyFill="1" applyBorder="1" applyAlignment="1">
      <alignment horizontal="center" vertical="center"/>
    </xf>
    <xf numFmtId="164" fontId="14" fillId="9" borderId="18" xfId="0" applyNumberFormat="1" applyFont="1" applyFill="1" applyBorder="1" applyAlignment="1">
      <alignment horizontal="center" vertical="center"/>
    </xf>
    <xf numFmtId="0" fontId="11" fillId="9" borderId="4" xfId="0" applyNumberFormat="1" applyFont="1" applyFill="1" applyBorder="1" applyAlignment="1">
      <alignment horizontal="center" vertical="center"/>
    </xf>
    <xf numFmtId="0" fontId="11" fillId="9" borderId="22" xfId="0" applyNumberFormat="1" applyFont="1" applyFill="1" applyBorder="1" applyAlignment="1">
      <alignment horizontal="center" vertical="center"/>
    </xf>
    <xf numFmtId="0" fontId="12" fillId="10" borderId="17" xfId="0" applyNumberFormat="1" applyFont="1" applyFill="1" applyBorder="1" applyAlignment="1">
      <alignment horizontal="center" vertical="center"/>
    </xf>
    <xf numFmtId="0" fontId="12" fillId="10" borderId="4" xfId="0" applyNumberFormat="1" applyFont="1" applyFill="1" applyBorder="1" applyAlignment="1">
      <alignment horizontal="center" vertical="center"/>
    </xf>
    <xf numFmtId="0" fontId="11" fillId="11" borderId="17" xfId="0" applyNumberFormat="1" applyFont="1" applyFill="1" applyBorder="1" applyAlignment="1">
      <alignment horizontal="center" vertical="center"/>
    </xf>
    <xf numFmtId="0" fontId="11" fillId="11" borderId="4" xfId="0" applyNumberFormat="1" applyFont="1" applyFill="1" applyBorder="1" applyAlignment="1">
      <alignment horizontal="center" vertical="center"/>
    </xf>
    <xf numFmtId="0" fontId="11" fillId="9" borderId="19" xfId="0" applyNumberFormat="1" applyFont="1" applyFill="1" applyBorder="1" applyAlignment="1">
      <alignment horizontal="center" vertical="center"/>
    </xf>
    <xf numFmtId="0" fontId="11" fillId="9" borderId="21" xfId="0" applyNumberFormat="1" applyFont="1" applyFill="1" applyBorder="1" applyAlignment="1">
      <alignment horizontal="center" vertical="center"/>
    </xf>
    <xf numFmtId="0" fontId="11" fillId="9" borderId="20" xfId="0" applyNumberFormat="1" applyFont="1" applyFill="1" applyBorder="1" applyAlignment="1">
      <alignment horizontal="center" vertical="center"/>
    </xf>
    <xf numFmtId="0" fontId="11" fillId="10" borderId="17" xfId="0" applyNumberFormat="1" applyFont="1" applyFill="1" applyBorder="1" applyAlignment="1">
      <alignment horizontal="center" vertical="center"/>
    </xf>
    <xf numFmtId="0" fontId="11" fillId="10" borderId="4" xfId="0" applyNumberFormat="1" applyFont="1" applyFill="1" applyBorder="1" applyAlignment="1">
      <alignment horizontal="center" vertical="center"/>
    </xf>
    <xf numFmtId="0" fontId="11" fillId="0" borderId="5" xfId="1" applyNumberFormat="1" applyFont="1" applyBorder="1" applyAlignment="1">
      <alignment horizontal="center" vertical="center"/>
    </xf>
    <xf numFmtId="0" fontId="11" fillId="0" borderId="6" xfId="1" applyNumberFormat="1" applyFont="1" applyBorder="1" applyAlignment="1">
      <alignment horizontal="center" vertical="center"/>
    </xf>
    <xf numFmtId="0" fontId="11" fillId="0" borderId="7" xfId="1" applyNumberFormat="1" applyFont="1" applyBorder="1" applyAlignment="1">
      <alignment horizontal="center" vertical="center"/>
    </xf>
    <xf numFmtId="0" fontId="11" fillId="0" borderId="13" xfId="1" applyNumberFormat="1" applyFont="1" applyBorder="1" applyAlignment="1">
      <alignment horizontal="center" vertical="center"/>
    </xf>
    <xf numFmtId="0" fontId="11" fillId="0" borderId="14" xfId="1" applyNumberFormat="1" applyFont="1" applyBorder="1" applyAlignment="1">
      <alignment horizontal="center" vertical="center"/>
    </xf>
    <xf numFmtId="0" fontId="11" fillId="0" borderId="15" xfId="1" applyNumberFormat="1" applyFont="1" applyBorder="1" applyAlignment="1">
      <alignment horizontal="center" vertical="center"/>
    </xf>
    <xf numFmtId="10" fontId="14" fillId="9" borderId="4" xfId="0" applyNumberFormat="1" applyFont="1" applyFill="1" applyBorder="1" applyAlignment="1">
      <alignment horizontal="center"/>
    </xf>
    <xf numFmtId="10" fontId="14" fillId="9" borderId="22" xfId="0" applyNumberFormat="1" applyFont="1" applyFill="1" applyBorder="1" applyAlignment="1">
      <alignment horizontal="center"/>
    </xf>
    <xf numFmtId="10" fontId="14" fillId="9" borderId="18" xfId="0" applyNumberFormat="1" applyFont="1" applyFill="1" applyBorder="1" applyAlignment="1">
      <alignment horizontal="center"/>
    </xf>
    <xf numFmtId="10" fontId="14" fillId="9" borderId="24" xfId="0" applyNumberFormat="1" applyFont="1" applyFill="1" applyBorder="1" applyAlignment="1">
      <alignment horizontal="center"/>
    </xf>
    <xf numFmtId="0" fontId="14" fillId="9" borderId="16" xfId="0" applyNumberFormat="1" applyFont="1" applyFill="1" applyBorder="1" applyAlignment="1">
      <alignment horizontal="center"/>
    </xf>
    <xf numFmtId="0" fontId="14" fillId="9" borderId="23" xfId="0" applyNumberFormat="1" applyFont="1" applyFill="1" applyBorder="1" applyAlignment="1">
      <alignment horizontal="center"/>
    </xf>
    <xf numFmtId="10" fontId="14" fillId="9" borderId="4" xfId="0" applyNumberFormat="1" applyFont="1" applyFill="1" applyBorder="1" applyAlignment="1">
      <alignment horizontal="center" vertical="center"/>
    </xf>
    <xf numFmtId="10" fontId="14" fillId="9" borderId="18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0</xdr:row>
      <xdr:rowOff>0</xdr:rowOff>
    </xdr:from>
    <xdr:to>
      <xdr:col>2</xdr:col>
      <xdr:colOff>19050</xdr:colOff>
      <xdr:row>1</xdr:row>
      <xdr:rowOff>609600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0"/>
          <a:ext cx="800100" cy="800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0</xdr:row>
      <xdr:rowOff>136072</xdr:rowOff>
    </xdr:from>
    <xdr:to>
      <xdr:col>1</xdr:col>
      <xdr:colOff>326571</xdr:colOff>
      <xdr:row>1</xdr:row>
      <xdr:rowOff>204107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78" y="136072"/>
          <a:ext cx="925286" cy="8028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8</xdr:col>
      <xdr:colOff>0</xdr:colOff>
      <xdr:row>24</xdr:row>
      <xdr:rowOff>40247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0"/>
          <a:ext cx="4819650" cy="4612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2"/>
  <sheetViews>
    <sheetView tabSelected="1" topLeftCell="A10" workbookViewId="0">
      <selection activeCell="O18" sqref="O18"/>
    </sheetView>
  </sheetViews>
  <sheetFormatPr defaultRowHeight="15" x14ac:dyDescent="0.25"/>
  <cols>
    <col min="1" max="1" width="8" customWidth="1"/>
    <col min="4" max="4" width="64" customWidth="1"/>
    <col min="5" max="5" width="6" customWidth="1"/>
    <col min="6" max="6" width="9.140625" style="25"/>
    <col min="7" max="7" width="11.7109375" bestFit="1" customWidth="1"/>
    <col min="8" max="8" width="12.28515625" customWidth="1"/>
    <col min="9" max="9" width="12.7109375" customWidth="1"/>
    <col min="10" max="10" width="13.140625" customWidth="1"/>
  </cols>
  <sheetData>
    <row r="1" spans="1:10" x14ac:dyDescent="0.25">
      <c r="A1" s="80"/>
      <c r="B1" s="80"/>
      <c r="C1" s="80"/>
      <c r="D1" s="48" t="s">
        <v>0</v>
      </c>
      <c r="E1" s="82" t="s">
        <v>1</v>
      </c>
      <c r="F1" s="80"/>
      <c r="G1" s="49"/>
      <c r="H1" s="49"/>
      <c r="I1" s="82" t="s">
        <v>2</v>
      </c>
      <c r="J1" s="80"/>
    </row>
    <row r="2" spans="1:10" ht="54" x14ac:dyDescent="0.25">
      <c r="A2" s="80"/>
      <c r="B2" s="80"/>
      <c r="C2" s="80"/>
      <c r="D2" s="50" t="s">
        <v>3</v>
      </c>
      <c r="E2" s="85" t="s">
        <v>1175</v>
      </c>
      <c r="F2" s="86"/>
      <c r="G2" s="51" t="s">
        <v>1170</v>
      </c>
      <c r="H2" s="49"/>
      <c r="I2" s="84" t="s">
        <v>1189</v>
      </c>
      <c r="J2" s="80"/>
    </row>
    <row r="3" spans="1:10" x14ac:dyDescent="0.25">
      <c r="A3" s="82" t="s">
        <v>5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5">
      <c r="A4" s="81" t="s">
        <v>6</v>
      </c>
      <c r="B4" s="81" t="s">
        <v>7</v>
      </c>
      <c r="C4" s="81" t="s">
        <v>8</v>
      </c>
      <c r="D4" s="81" t="s">
        <v>9</v>
      </c>
      <c r="E4" s="81" t="s">
        <v>10</v>
      </c>
      <c r="F4" s="91" t="s">
        <v>11</v>
      </c>
      <c r="G4" s="81" t="s">
        <v>1174</v>
      </c>
      <c r="H4" s="81" t="s">
        <v>1171</v>
      </c>
      <c r="I4" s="81" t="s">
        <v>1172</v>
      </c>
      <c r="J4" s="81" t="s">
        <v>1173</v>
      </c>
    </row>
    <row r="5" spans="1:10" x14ac:dyDescent="0.25">
      <c r="A5" s="80"/>
      <c r="B5" s="80"/>
      <c r="C5" s="80"/>
      <c r="D5" s="80"/>
      <c r="E5" s="80"/>
      <c r="F5" s="92"/>
      <c r="G5" s="80"/>
      <c r="H5" s="81"/>
      <c r="I5" s="81"/>
      <c r="J5" s="81"/>
    </row>
    <row r="6" spans="1:10" x14ac:dyDescent="0.25">
      <c r="A6" s="45" t="s">
        <v>13</v>
      </c>
      <c r="B6" s="46"/>
      <c r="C6" s="46"/>
      <c r="D6" s="93" t="s">
        <v>14</v>
      </c>
      <c r="E6" s="93"/>
      <c r="F6" s="93"/>
      <c r="G6" s="93"/>
      <c r="H6" s="93"/>
      <c r="I6" s="93"/>
      <c r="J6" s="47">
        <f>SUM(J7:J12)</f>
        <v>157688.72379981002</v>
      </c>
    </row>
    <row r="7" spans="1:10" ht="26.25" x14ac:dyDescent="0.25">
      <c r="A7" s="41" t="s">
        <v>15</v>
      </c>
      <c r="B7" s="41" t="s">
        <v>16</v>
      </c>
      <c r="C7" s="41" t="s">
        <v>17</v>
      </c>
      <c r="D7" s="42" t="s">
        <v>18</v>
      </c>
      <c r="E7" s="41" t="s">
        <v>19</v>
      </c>
      <c r="F7" s="43">
        <v>648</v>
      </c>
      <c r="G7" s="44">
        <v>5.0199999999999996</v>
      </c>
      <c r="H7" s="44">
        <f>G7*1.2459</f>
        <v>6.2544179999999994</v>
      </c>
      <c r="I7" s="44">
        <f>F7*G7</f>
        <v>3252.9599999999996</v>
      </c>
      <c r="J7" s="44">
        <f>F7*H7</f>
        <v>4052.8628639999997</v>
      </c>
    </row>
    <row r="8" spans="1:10" ht="51.75" x14ac:dyDescent="0.25">
      <c r="A8" s="4" t="s">
        <v>15</v>
      </c>
      <c r="B8" s="4" t="s">
        <v>20</v>
      </c>
      <c r="C8" s="4" t="s">
        <v>17</v>
      </c>
      <c r="D8" s="5" t="s">
        <v>21</v>
      </c>
      <c r="E8" s="4" t="s">
        <v>22</v>
      </c>
      <c r="F8" s="24">
        <v>1</v>
      </c>
      <c r="G8" s="6">
        <v>4079.76</v>
      </c>
      <c r="H8" s="6">
        <f t="shared" ref="H8:H12" si="0">G8*1.2459</f>
        <v>5082.972984</v>
      </c>
      <c r="I8" s="6">
        <f t="shared" ref="I8:I12" si="1">F8*G8</f>
        <v>4079.76</v>
      </c>
      <c r="J8" s="6">
        <f t="shared" ref="J8:J12" si="2">F8*H8</f>
        <v>5082.972984</v>
      </c>
    </row>
    <row r="9" spans="1:10" x14ac:dyDescent="0.25">
      <c r="A9" s="4" t="s">
        <v>23</v>
      </c>
      <c r="B9" s="4" t="s">
        <v>24</v>
      </c>
      <c r="C9" s="4" t="s">
        <v>17</v>
      </c>
      <c r="D9" s="5" t="s">
        <v>25</v>
      </c>
      <c r="E9" s="4" t="s">
        <v>19</v>
      </c>
      <c r="F9" s="24">
        <v>648</v>
      </c>
      <c r="G9" s="6">
        <v>6.06</v>
      </c>
      <c r="H9" s="6">
        <f t="shared" si="0"/>
        <v>7.5501539999999991</v>
      </c>
      <c r="I9" s="6">
        <f t="shared" si="1"/>
        <v>3926.8799999999997</v>
      </c>
      <c r="J9" s="6">
        <f t="shared" si="2"/>
        <v>4892.4997919999996</v>
      </c>
    </row>
    <row r="10" spans="1:10" x14ac:dyDescent="0.25">
      <c r="A10" s="4" t="s">
        <v>26</v>
      </c>
      <c r="B10" s="4" t="s">
        <v>27</v>
      </c>
      <c r="C10" s="4" t="s">
        <v>17</v>
      </c>
      <c r="D10" s="5" t="s">
        <v>28</v>
      </c>
      <c r="E10" s="4" t="s">
        <v>19</v>
      </c>
      <c r="F10" s="24">
        <v>648</v>
      </c>
      <c r="G10" s="6">
        <v>13.97</v>
      </c>
      <c r="H10" s="6">
        <f t="shared" si="0"/>
        <v>17.405222999999999</v>
      </c>
      <c r="I10" s="6">
        <f t="shared" si="1"/>
        <v>9052.5600000000013</v>
      </c>
      <c r="J10" s="6">
        <f t="shared" si="2"/>
        <v>11278.584504</v>
      </c>
    </row>
    <row r="11" spans="1:10" ht="64.5" x14ac:dyDescent="0.25">
      <c r="A11" s="4" t="s">
        <v>29</v>
      </c>
      <c r="B11" s="4" t="s">
        <v>30</v>
      </c>
      <c r="C11" s="4" t="s">
        <v>17</v>
      </c>
      <c r="D11" s="5" t="s">
        <v>31</v>
      </c>
      <c r="E11" s="4" t="s">
        <v>19</v>
      </c>
      <c r="F11" s="24">
        <v>540</v>
      </c>
      <c r="G11" s="6">
        <v>194.83</v>
      </c>
      <c r="H11" s="6">
        <f t="shared" si="0"/>
        <v>242.73869700000003</v>
      </c>
      <c r="I11" s="6">
        <f t="shared" si="1"/>
        <v>105208.20000000001</v>
      </c>
      <c r="J11" s="6">
        <f t="shared" si="2"/>
        <v>131078.89638000002</v>
      </c>
    </row>
    <row r="12" spans="1:10" x14ac:dyDescent="0.25">
      <c r="A12" s="4" t="s">
        <v>32</v>
      </c>
      <c r="B12" s="4" t="s">
        <v>33</v>
      </c>
      <c r="C12" s="4" t="s">
        <v>34</v>
      </c>
      <c r="D12" s="5" t="s">
        <v>35</v>
      </c>
      <c r="E12" s="4" t="s">
        <v>19</v>
      </c>
      <c r="F12" s="24">
        <v>1.89</v>
      </c>
      <c r="G12" s="6">
        <v>553.30999999999995</v>
      </c>
      <c r="H12" s="6">
        <f t="shared" si="0"/>
        <v>689.36892899999998</v>
      </c>
      <c r="I12" s="6">
        <f t="shared" si="1"/>
        <v>1045.7558999999999</v>
      </c>
      <c r="J12" s="6">
        <f t="shared" si="2"/>
        <v>1302.9072758099999</v>
      </c>
    </row>
    <row r="13" spans="1:10" x14ac:dyDescent="0.25">
      <c r="A13" s="1" t="s">
        <v>36</v>
      </c>
      <c r="B13" s="2"/>
      <c r="C13" s="2"/>
      <c r="D13" s="83" t="s">
        <v>37</v>
      </c>
      <c r="E13" s="83"/>
      <c r="F13" s="83"/>
      <c r="G13" s="83"/>
      <c r="H13" s="83"/>
      <c r="I13" s="83"/>
      <c r="J13" s="3">
        <f>SUM(J14:J21)</f>
        <v>14149.620890249998</v>
      </c>
    </row>
    <row r="14" spans="1:10" x14ac:dyDescent="0.25">
      <c r="A14" s="4" t="s">
        <v>38</v>
      </c>
      <c r="B14" s="4" t="s">
        <v>24</v>
      </c>
      <c r="C14" s="4" t="s">
        <v>17</v>
      </c>
      <c r="D14" s="5" t="s">
        <v>25</v>
      </c>
      <c r="E14" s="4" t="s">
        <v>19</v>
      </c>
      <c r="F14" s="24">
        <v>135</v>
      </c>
      <c r="G14" s="6">
        <v>6.06</v>
      </c>
      <c r="H14" s="6">
        <f>G14*1.2459</f>
        <v>7.5501539999999991</v>
      </c>
      <c r="I14" s="6">
        <f>F14*G14</f>
        <v>818.09999999999991</v>
      </c>
      <c r="J14" s="6">
        <f>F14*H14</f>
        <v>1019.2707899999999</v>
      </c>
    </row>
    <row r="15" spans="1:10" x14ac:dyDescent="0.25">
      <c r="A15" s="4" t="s">
        <v>38</v>
      </c>
      <c r="B15" s="4" t="s">
        <v>27</v>
      </c>
      <c r="C15" s="4" t="s">
        <v>17</v>
      </c>
      <c r="D15" s="5" t="s">
        <v>28</v>
      </c>
      <c r="E15" s="4" t="s">
        <v>19</v>
      </c>
      <c r="F15" s="24">
        <v>135</v>
      </c>
      <c r="G15" s="6">
        <v>13.97</v>
      </c>
      <c r="H15" s="6">
        <f t="shared" ref="H15:H21" si="3">G15*1.2459</f>
        <v>17.405222999999999</v>
      </c>
      <c r="I15" s="6">
        <f t="shared" ref="I15:I21" si="4">F15*G15</f>
        <v>1885.95</v>
      </c>
      <c r="J15" s="6">
        <f t="shared" ref="J15:J21" si="5">F15*H15</f>
        <v>2349.705105</v>
      </c>
    </row>
    <row r="16" spans="1:10" ht="51.75" x14ac:dyDescent="0.25">
      <c r="A16" s="4" t="s">
        <v>38</v>
      </c>
      <c r="B16" s="4" t="s">
        <v>39</v>
      </c>
      <c r="C16" s="4" t="s">
        <v>17</v>
      </c>
      <c r="D16" s="5" t="s">
        <v>40</v>
      </c>
      <c r="E16" s="4" t="s">
        <v>41</v>
      </c>
      <c r="F16" s="24">
        <v>50</v>
      </c>
      <c r="G16" s="6">
        <v>59.9</v>
      </c>
      <c r="H16" s="6">
        <f t="shared" si="3"/>
        <v>74.629409999999993</v>
      </c>
      <c r="I16" s="6">
        <f t="shared" si="4"/>
        <v>2995</v>
      </c>
      <c r="J16" s="6">
        <f t="shared" si="5"/>
        <v>3731.4704999999994</v>
      </c>
    </row>
    <row r="17" spans="1:10" ht="26.25" x14ac:dyDescent="0.25">
      <c r="A17" s="4" t="s">
        <v>42</v>
      </c>
      <c r="B17" s="4" t="s">
        <v>43</v>
      </c>
      <c r="C17" s="4" t="s">
        <v>17</v>
      </c>
      <c r="D17" s="5" t="s">
        <v>44</v>
      </c>
      <c r="E17" s="4" t="s">
        <v>45</v>
      </c>
      <c r="F17" s="24">
        <v>0.15</v>
      </c>
      <c r="G17" s="6">
        <v>683.85</v>
      </c>
      <c r="H17" s="6">
        <f t="shared" si="3"/>
        <v>852.00871500000005</v>
      </c>
      <c r="I17" s="6">
        <f t="shared" si="4"/>
        <v>102.5775</v>
      </c>
      <c r="J17" s="6">
        <f t="shared" si="5"/>
        <v>127.80130725000001</v>
      </c>
    </row>
    <row r="18" spans="1:10" x14ac:dyDescent="0.25">
      <c r="A18" s="4" t="s">
        <v>46</v>
      </c>
      <c r="B18" s="4" t="s">
        <v>47</v>
      </c>
      <c r="C18" s="4" t="s">
        <v>34</v>
      </c>
      <c r="D18" s="5" t="s">
        <v>48</v>
      </c>
      <c r="E18" s="4" t="s">
        <v>22</v>
      </c>
      <c r="F18" s="24">
        <v>1</v>
      </c>
      <c r="G18" s="6">
        <v>1237.5999999999999</v>
      </c>
      <c r="H18" s="6">
        <f t="shared" si="3"/>
        <v>1541.9258399999999</v>
      </c>
      <c r="I18" s="6">
        <f t="shared" si="4"/>
        <v>1237.5999999999999</v>
      </c>
      <c r="J18" s="6">
        <f t="shared" si="5"/>
        <v>1541.9258399999999</v>
      </c>
    </row>
    <row r="19" spans="1:10" x14ac:dyDescent="0.25">
      <c r="A19" s="4" t="s">
        <v>49</v>
      </c>
      <c r="B19" s="4" t="s">
        <v>50</v>
      </c>
      <c r="C19" s="4" t="s">
        <v>34</v>
      </c>
      <c r="D19" s="5" t="s">
        <v>51</v>
      </c>
      <c r="E19" s="4" t="s">
        <v>22</v>
      </c>
      <c r="F19" s="24">
        <v>1</v>
      </c>
      <c r="G19" s="6">
        <v>2032.6</v>
      </c>
      <c r="H19" s="6">
        <f t="shared" si="3"/>
        <v>2532.4163399999998</v>
      </c>
      <c r="I19" s="6">
        <f t="shared" si="4"/>
        <v>2032.6</v>
      </c>
      <c r="J19" s="6">
        <f t="shared" si="5"/>
        <v>2532.4163399999998</v>
      </c>
    </row>
    <row r="20" spans="1:10" x14ac:dyDescent="0.25">
      <c r="A20" s="4" t="s">
        <v>52</v>
      </c>
      <c r="B20" s="4" t="s">
        <v>53</v>
      </c>
      <c r="C20" s="4" t="s">
        <v>34</v>
      </c>
      <c r="D20" s="5" t="s">
        <v>54</v>
      </c>
      <c r="E20" s="4" t="s">
        <v>22</v>
      </c>
      <c r="F20" s="24">
        <v>1</v>
      </c>
      <c r="G20" s="6">
        <v>1237.5999999999999</v>
      </c>
      <c r="H20" s="6">
        <f t="shared" si="3"/>
        <v>1541.9258399999999</v>
      </c>
      <c r="I20" s="6">
        <f t="shared" si="4"/>
        <v>1237.5999999999999</v>
      </c>
      <c r="J20" s="6">
        <f t="shared" si="5"/>
        <v>1541.9258399999999</v>
      </c>
    </row>
    <row r="21" spans="1:10" x14ac:dyDescent="0.25">
      <c r="A21" s="4" t="s">
        <v>55</v>
      </c>
      <c r="B21" s="4" t="s">
        <v>56</v>
      </c>
      <c r="C21" s="4" t="s">
        <v>34</v>
      </c>
      <c r="D21" s="5" t="s">
        <v>57</v>
      </c>
      <c r="E21" s="4" t="s">
        <v>19</v>
      </c>
      <c r="F21" s="24">
        <v>1</v>
      </c>
      <c r="G21" s="6">
        <v>1047.52</v>
      </c>
      <c r="H21" s="6">
        <f t="shared" si="3"/>
        <v>1305.105168</v>
      </c>
      <c r="I21" s="6">
        <f t="shared" si="4"/>
        <v>1047.52</v>
      </c>
      <c r="J21" s="6">
        <f t="shared" si="5"/>
        <v>1305.105168</v>
      </c>
    </row>
    <row r="22" spans="1:10" x14ac:dyDescent="0.25">
      <c r="A22" s="1" t="s">
        <v>58</v>
      </c>
      <c r="B22" s="2"/>
      <c r="C22" s="2"/>
      <c r="D22" s="83" t="s">
        <v>59</v>
      </c>
      <c r="E22" s="83"/>
      <c r="F22" s="83"/>
      <c r="G22" s="83"/>
      <c r="H22" s="83"/>
      <c r="I22" s="83"/>
      <c r="J22" s="3">
        <f>SUM(J23:J26)</f>
        <v>16539.926761499999</v>
      </c>
    </row>
    <row r="23" spans="1:10" ht="51.75" x14ac:dyDescent="0.25">
      <c r="A23" s="4" t="s">
        <v>60</v>
      </c>
      <c r="B23" s="4" t="s">
        <v>39</v>
      </c>
      <c r="C23" s="4" t="s">
        <v>17</v>
      </c>
      <c r="D23" s="5" t="s">
        <v>40</v>
      </c>
      <c r="E23" s="4" t="s">
        <v>41</v>
      </c>
      <c r="F23" s="24">
        <v>50</v>
      </c>
      <c r="G23" s="6">
        <v>59.9</v>
      </c>
      <c r="H23" s="6">
        <f>G23*1.2459</f>
        <v>74.629409999999993</v>
      </c>
      <c r="I23" s="6">
        <f>F23*G23</f>
        <v>2995</v>
      </c>
      <c r="J23" s="6">
        <f>F23*H23</f>
        <v>3731.4704999999994</v>
      </c>
    </row>
    <row r="24" spans="1:10" ht="39" x14ac:dyDescent="0.25">
      <c r="A24" s="4" t="s">
        <v>61</v>
      </c>
      <c r="B24" s="4" t="s">
        <v>62</v>
      </c>
      <c r="C24" s="4" t="s">
        <v>17</v>
      </c>
      <c r="D24" s="5" t="s">
        <v>63</v>
      </c>
      <c r="E24" s="4" t="s">
        <v>45</v>
      </c>
      <c r="F24" s="24">
        <v>6.75</v>
      </c>
      <c r="G24" s="6">
        <v>885.26</v>
      </c>
      <c r="H24" s="6">
        <f t="shared" ref="H24:H26" si="6">G24*1.2459</f>
        <v>1102.945434</v>
      </c>
      <c r="I24" s="6">
        <f t="shared" ref="I24:I26" si="7">F24*G24</f>
        <v>5975.5050000000001</v>
      </c>
      <c r="J24" s="6">
        <f t="shared" ref="J24:J26" si="8">F24*H24</f>
        <v>7444.8816795000002</v>
      </c>
    </row>
    <row r="25" spans="1:10" x14ac:dyDescent="0.25">
      <c r="A25" s="4" t="s">
        <v>64</v>
      </c>
      <c r="B25" s="4" t="s">
        <v>65</v>
      </c>
      <c r="C25" s="4" t="s">
        <v>34</v>
      </c>
      <c r="D25" s="5" t="s">
        <v>66</v>
      </c>
      <c r="E25" s="4" t="s">
        <v>22</v>
      </c>
      <c r="F25" s="24">
        <v>4</v>
      </c>
      <c r="G25" s="6">
        <v>918.49</v>
      </c>
      <c r="H25" s="6">
        <f t="shared" si="6"/>
        <v>1144.346691</v>
      </c>
      <c r="I25" s="6">
        <f t="shared" si="7"/>
        <v>3673.96</v>
      </c>
      <c r="J25" s="6">
        <f t="shared" si="8"/>
        <v>4577.3867639999999</v>
      </c>
    </row>
    <row r="26" spans="1:10" ht="26.25" x14ac:dyDescent="0.25">
      <c r="A26" s="4" t="s">
        <v>67</v>
      </c>
      <c r="B26" s="4" t="s">
        <v>68</v>
      </c>
      <c r="C26" s="4" t="s">
        <v>17</v>
      </c>
      <c r="D26" s="5" t="s">
        <v>69</v>
      </c>
      <c r="E26" s="4" t="s">
        <v>22</v>
      </c>
      <c r="F26" s="24">
        <v>6</v>
      </c>
      <c r="G26" s="6">
        <v>105.17</v>
      </c>
      <c r="H26" s="6">
        <f t="shared" si="6"/>
        <v>131.03130300000001</v>
      </c>
      <c r="I26" s="6">
        <f t="shared" si="7"/>
        <v>631.02</v>
      </c>
      <c r="J26" s="6">
        <f t="shared" si="8"/>
        <v>786.18781800000011</v>
      </c>
    </row>
    <row r="27" spans="1:10" x14ac:dyDescent="0.25">
      <c r="A27" s="1" t="s">
        <v>70</v>
      </c>
      <c r="B27" s="2"/>
      <c r="C27" s="2"/>
      <c r="D27" s="83" t="s">
        <v>71</v>
      </c>
      <c r="E27" s="83"/>
      <c r="F27" s="83"/>
      <c r="G27" s="83"/>
      <c r="H27" s="83"/>
      <c r="I27" s="83"/>
      <c r="J27" s="3">
        <f>J28</f>
        <v>1072.48</v>
      </c>
    </row>
    <row r="28" spans="1:10" ht="39" x14ac:dyDescent="0.25">
      <c r="A28" s="4" t="s">
        <v>72</v>
      </c>
      <c r="B28" s="4" t="s">
        <v>73</v>
      </c>
      <c r="C28" s="4" t="s">
        <v>17</v>
      </c>
      <c r="D28" s="5" t="s">
        <v>74</v>
      </c>
      <c r="E28" s="4" t="s">
        <v>22</v>
      </c>
      <c r="F28" s="24">
        <v>1</v>
      </c>
      <c r="G28" s="6">
        <v>860.81</v>
      </c>
      <c r="H28" s="6">
        <f>G28*1.2459</f>
        <v>1072.4831789999998</v>
      </c>
      <c r="I28" s="6">
        <f>G28</f>
        <v>860.81</v>
      </c>
      <c r="J28" s="6">
        <v>1072.48</v>
      </c>
    </row>
    <row r="29" spans="1:10" x14ac:dyDescent="0.25">
      <c r="A29" s="1" t="s">
        <v>72</v>
      </c>
      <c r="B29" s="2"/>
      <c r="C29" s="2"/>
      <c r="D29" s="83" t="s">
        <v>75</v>
      </c>
      <c r="E29" s="83"/>
      <c r="F29" s="83"/>
      <c r="G29" s="83"/>
      <c r="H29" s="83"/>
      <c r="I29" s="83"/>
      <c r="J29" s="3">
        <f>SUM(J30:J33)</f>
        <v>7010.4969190000011</v>
      </c>
    </row>
    <row r="30" spans="1:10" ht="51.75" x14ac:dyDescent="0.25">
      <c r="A30" s="4" t="s">
        <v>76</v>
      </c>
      <c r="B30" s="4" t="s">
        <v>77</v>
      </c>
      <c r="C30" s="4" t="s">
        <v>17</v>
      </c>
      <c r="D30" s="5" t="s">
        <v>78</v>
      </c>
      <c r="E30" s="4" t="s">
        <v>22</v>
      </c>
      <c r="F30" s="24">
        <v>1</v>
      </c>
      <c r="G30" s="6">
        <v>661.37</v>
      </c>
      <c r="H30" s="6">
        <f>G30*1.2459</f>
        <v>824.00088300000004</v>
      </c>
      <c r="I30" s="6">
        <f>G30</f>
        <v>661.37</v>
      </c>
      <c r="J30" s="6">
        <v>824</v>
      </c>
    </row>
    <row r="31" spans="1:10" ht="86.25" customHeight="1" x14ac:dyDescent="0.25">
      <c r="A31" s="4" t="s">
        <v>76</v>
      </c>
      <c r="B31" s="4" t="s">
        <v>1167</v>
      </c>
      <c r="C31" s="4" t="s">
        <v>1168</v>
      </c>
      <c r="D31" s="5" t="s">
        <v>1169</v>
      </c>
      <c r="E31" s="4" t="s">
        <v>22</v>
      </c>
      <c r="F31" s="24">
        <v>1</v>
      </c>
      <c r="G31" s="6">
        <v>1179.4100000000001</v>
      </c>
      <c r="H31" s="6">
        <f t="shared" ref="H31:H33" si="9">G31*1.2459</f>
        <v>1469.426919</v>
      </c>
      <c r="I31" s="6">
        <f t="shared" ref="I31:I33" si="10">G31</f>
        <v>1179.4100000000001</v>
      </c>
      <c r="J31" s="6">
        <f>H31</f>
        <v>1469.426919</v>
      </c>
    </row>
    <row r="32" spans="1:10" ht="39" x14ac:dyDescent="0.25">
      <c r="A32" s="4" t="s">
        <v>81</v>
      </c>
      <c r="B32" s="4" t="s">
        <v>82</v>
      </c>
      <c r="C32" s="4" t="s">
        <v>17</v>
      </c>
      <c r="D32" s="5" t="s">
        <v>83</v>
      </c>
      <c r="E32" s="4" t="s">
        <v>22</v>
      </c>
      <c r="F32" s="24">
        <v>1</v>
      </c>
      <c r="G32" s="6">
        <v>1937.06</v>
      </c>
      <c r="H32" s="6">
        <f t="shared" si="9"/>
        <v>2413.3830539999999</v>
      </c>
      <c r="I32" s="6">
        <f t="shared" si="10"/>
        <v>1937.06</v>
      </c>
      <c r="J32" s="6">
        <v>2413.38</v>
      </c>
    </row>
    <row r="33" spans="1:10" ht="39" x14ac:dyDescent="0.25">
      <c r="A33" s="4" t="s">
        <v>84</v>
      </c>
      <c r="B33" s="4" t="s">
        <v>85</v>
      </c>
      <c r="C33" s="4" t="s">
        <v>17</v>
      </c>
      <c r="D33" s="5" t="s">
        <v>86</v>
      </c>
      <c r="E33" s="4" t="s">
        <v>22</v>
      </c>
      <c r="F33" s="24">
        <v>1</v>
      </c>
      <c r="G33" s="6">
        <v>1849.02</v>
      </c>
      <c r="H33" s="6">
        <f t="shared" si="9"/>
        <v>2303.6940180000001</v>
      </c>
      <c r="I33" s="6">
        <f t="shared" si="10"/>
        <v>1849.02</v>
      </c>
      <c r="J33" s="6">
        <v>2303.69</v>
      </c>
    </row>
    <row r="34" spans="1:10" x14ac:dyDescent="0.25">
      <c r="A34" s="1" t="s">
        <v>87</v>
      </c>
      <c r="B34" s="2"/>
      <c r="C34" s="2"/>
      <c r="D34" s="83" t="s">
        <v>88</v>
      </c>
      <c r="E34" s="83"/>
      <c r="F34" s="83"/>
      <c r="G34" s="83"/>
      <c r="H34" s="83"/>
      <c r="I34" s="83"/>
      <c r="J34" s="3">
        <f>SUM(J35:J42)</f>
        <v>12499.711775940001</v>
      </c>
    </row>
    <row r="35" spans="1:10" ht="39" x14ac:dyDescent="0.25">
      <c r="A35" s="4" t="s">
        <v>89</v>
      </c>
      <c r="B35" s="4" t="s">
        <v>90</v>
      </c>
      <c r="C35" s="4" t="s">
        <v>17</v>
      </c>
      <c r="D35" s="5" t="s">
        <v>91</v>
      </c>
      <c r="E35" s="4" t="s">
        <v>45</v>
      </c>
      <c r="F35" s="24">
        <v>0.1</v>
      </c>
      <c r="G35" s="6">
        <v>104.3</v>
      </c>
      <c r="H35" s="6">
        <f>G35*1.2459</f>
        <v>129.94737000000001</v>
      </c>
      <c r="I35" s="6">
        <f>F35*G35</f>
        <v>10.43</v>
      </c>
      <c r="J35" s="6">
        <f>F35*H35</f>
        <v>12.994737000000001</v>
      </c>
    </row>
    <row r="36" spans="1:10" ht="26.25" x14ac:dyDescent="0.25">
      <c r="A36" s="4" t="s">
        <v>92</v>
      </c>
      <c r="B36" s="4" t="s">
        <v>43</v>
      </c>
      <c r="C36" s="4" t="s">
        <v>17</v>
      </c>
      <c r="D36" s="5" t="s">
        <v>44</v>
      </c>
      <c r="E36" s="4" t="s">
        <v>45</v>
      </c>
      <c r="F36" s="24">
        <v>0.8</v>
      </c>
      <c r="G36" s="6">
        <v>683.85</v>
      </c>
      <c r="H36" s="6">
        <f t="shared" ref="H36:H42" si="11">G36*1.2459</f>
        <v>852.00871500000005</v>
      </c>
      <c r="I36" s="6">
        <f t="shared" ref="I36:I42" si="12">F36*G36</f>
        <v>547.08000000000004</v>
      </c>
      <c r="J36" s="6">
        <f t="shared" ref="J36:J42" si="13">F36*H36</f>
        <v>681.60697200000004</v>
      </c>
    </row>
    <row r="37" spans="1:10" ht="26.25" x14ac:dyDescent="0.25">
      <c r="A37" s="4" t="s">
        <v>92</v>
      </c>
      <c r="B37" s="4" t="s">
        <v>93</v>
      </c>
      <c r="C37" s="4" t="s">
        <v>17</v>
      </c>
      <c r="D37" s="5" t="s">
        <v>94</v>
      </c>
      <c r="E37" s="4" t="s">
        <v>95</v>
      </c>
      <c r="F37" s="24">
        <v>76.400000000000006</v>
      </c>
      <c r="G37" s="6">
        <v>20.61</v>
      </c>
      <c r="H37" s="6">
        <f t="shared" si="11"/>
        <v>25.677999</v>
      </c>
      <c r="I37" s="6">
        <f t="shared" si="12"/>
        <v>1574.604</v>
      </c>
      <c r="J37" s="6">
        <f t="shared" si="13"/>
        <v>1961.7991236</v>
      </c>
    </row>
    <row r="38" spans="1:10" ht="39" x14ac:dyDescent="0.25">
      <c r="A38" s="4" t="s">
        <v>96</v>
      </c>
      <c r="B38" s="4" t="s">
        <v>97</v>
      </c>
      <c r="C38" s="4" t="s">
        <v>17</v>
      </c>
      <c r="D38" s="5" t="s">
        <v>98</v>
      </c>
      <c r="E38" s="4" t="s">
        <v>95</v>
      </c>
      <c r="F38" s="24">
        <v>77.900000000000006</v>
      </c>
      <c r="G38" s="6">
        <v>11.79</v>
      </c>
      <c r="H38" s="6">
        <f t="shared" si="11"/>
        <v>14.689160999999999</v>
      </c>
      <c r="I38" s="6">
        <f t="shared" si="12"/>
        <v>918.44100000000003</v>
      </c>
      <c r="J38" s="6">
        <f t="shared" si="13"/>
        <v>1144.2856419</v>
      </c>
    </row>
    <row r="39" spans="1:10" ht="39" x14ac:dyDescent="0.25">
      <c r="A39" s="4" t="s">
        <v>99</v>
      </c>
      <c r="B39" s="4" t="s">
        <v>100</v>
      </c>
      <c r="C39" s="4" t="s">
        <v>17</v>
      </c>
      <c r="D39" s="5" t="s">
        <v>101</v>
      </c>
      <c r="E39" s="4" t="s">
        <v>45</v>
      </c>
      <c r="F39" s="24">
        <v>2.2999999999999998</v>
      </c>
      <c r="G39" s="6">
        <v>695.01</v>
      </c>
      <c r="H39" s="6">
        <f t="shared" si="11"/>
        <v>865.912959</v>
      </c>
      <c r="I39" s="6">
        <f t="shared" si="12"/>
        <v>1598.5229999999999</v>
      </c>
      <c r="J39" s="6">
        <f t="shared" si="13"/>
        <v>1991.5998056999999</v>
      </c>
    </row>
    <row r="40" spans="1:10" ht="39" x14ac:dyDescent="0.25">
      <c r="A40" s="4" t="s">
        <v>102</v>
      </c>
      <c r="B40" s="4" t="s">
        <v>103</v>
      </c>
      <c r="C40" s="4" t="s">
        <v>17</v>
      </c>
      <c r="D40" s="5" t="s">
        <v>104</v>
      </c>
      <c r="E40" s="4" t="s">
        <v>95</v>
      </c>
      <c r="F40" s="24">
        <v>79.599999999999994</v>
      </c>
      <c r="G40" s="6">
        <v>10.4</v>
      </c>
      <c r="H40" s="6">
        <f t="shared" si="11"/>
        <v>12.957360000000001</v>
      </c>
      <c r="I40" s="6">
        <f t="shared" si="12"/>
        <v>827.83999999999992</v>
      </c>
      <c r="J40" s="6">
        <f t="shared" si="13"/>
        <v>1031.4058560000001</v>
      </c>
    </row>
    <row r="41" spans="1:10" ht="26.25" x14ac:dyDescent="0.25">
      <c r="A41" s="4" t="s">
        <v>105</v>
      </c>
      <c r="B41" s="4" t="s">
        <v>106</v>
      </c>
      <c r="C41" s="4" t="s">
        <v>17</v>
      </c>
      <c r="D41" s="5" t="s">
        <v>107</v>
      </c>
      <c r="E41" s="4" t="s">
        <v>45</v>
      </c>
      <c r="F41" s="24">
        <v>0.9</v>
      </c>
      <c r="G41" s="6">
        <v>993.81</v>
      </c>
      <c r="H41" s="6">
        <f t="shared" si="11"/>
        <v>1238.1878789999998</v>
      </c>
      <c r="I41" s="6">
        <f t="shared" si="12"/>
        <v>894.42899999999997</v>
      </c>
      <c r="J41" s="6">
        <f t="shared" si="13"/>
        <v>1114.3690910999999</v>
      </c>
    </row>
    <row r="42" spans="1:10" ht="51.75" x14ac:dyDescent="0.25">
      <c r="A42" s="4" t="s">
        <v>108</v>
      </c>
      <c r="B42" s="4" t="s">
        <v>109</v>
      </c>
      <c r="C42" s="4" t="s">
        <v>17</v>
      </c>
      <c r="D42" s="5" t="s">
        <v>110</v>
      </c>
      <c r="E42" s="4" t="s">
        <v>19</v>
      </c>
      <c r="F42" s="24">
        <v>19.440000000000001</v>
      </c>
      <c r="G42" s="6">
        <v>188.34</v>
      </c>
      <c r="H42" s="6">
        <f t="shared" si="11"/>
        <v>234.652806</v>
      </c>
      <c r="I42" s="6">
        <f t="shared" si="12"/>
        <v>3661.3296000000005</v>
      </c>
      <c r="J42" s="6">
        <f t="shared" si="13"/>
        <v>4561.6505486400001</v>
      </c>
    </row>
    <row r="43" spans="1:10" x14ac:dyDescent="0.25">
      <c r="A43" s="1" t="s">
        <v>111</v>
      </c>
      <c r="B43" s="2"/>
      <c r="C43" s="2"/>
      <c r="D43" s="83" t="s">
        <v>112</v>
      </c>
      <c r="E43" s="83"/>
      <c r="F43" s="83"/>
      <c r="G43" s="83"/>
      <c r="H43" s="83"/>
      <c r="I43" s="83"/>
      <c r="J43" s="3">
        <f>SUM(J44:J47)</f>
        <v>26339.052982649999</v>
      </c>
    </row>
    <row r="44" spans="1:10" ht="51.75" x14ac:dyDescent="0.25">
      <c r="A44" s="4" t="s">
        <v>113</v>
      </c>
      <c r="B44" s="4" t="s">
        <v>114</v>
      </c>
      <c r="C44" s="4" t="s">
        <v>17</v>
      </c>
      <c r="D44" s="5" t="s">
        <v>115</v>
      </c>
      <c r="E44" s="4" t="s">
        <v>19</v>
      </c>
      <c r="F44" s="24">
        <v>28.2</v>
      </c>
      <c r="G44" s="6">
        <v>95.83</v>
      </c>
      <c r="H44" s="6">
        <f>G44*1.2459</f>
        <v>119.394597</v>
      </c>
      <c r="I44" s="6">
        <f>F44*G44</f>
        <v>2702.4059999999999</v>
      </c>
      <c r="J44" s="6">
        <f>F44*H44</f>
        <v>3366.9276353999999</v>
      </c>
    </row>
    <row r="45" spans="1:10" ht="51.75" x14ac:dyDescent="0.25">
      <c r="A45" s="4" t="s">
        <v>116</v>
      </c>
      <c r="B45" s="4" t="s">
        <v>117</v>
      </c>
      <c r="C45" s="4" t="s">
        <v>17</v>
      </c>
      <c r="D45" s="5" t="s">
        <v>118</v>
      </c>
      <c r="E45" s="4" t="s">
        <v>19</v>
      </c>
      <c r="F45" s="24">
        <v>186.12</v>
      </c>
      <c r="G45" s="6">
        <v>65.569999999999993</v>
      </c>
      <c r="H45" s="6">
        <f t="shared" ref="H45:H47" si="14">G45*1.2459</f>
        <v>81.693662999999987</v>
      </c>
      <c r="I45" s="6">
        <f t="shared" ref="I45:I47" si="15">F45*G45</f>
        <v>12203.8884</v>
      </c>
      <c r="J45" s="6">
        <f t="shared" ref="J45:J47" si="16">F45*H45</f>
        <v>15204.824557559998</v>
      </c>
    </row>
    <row r="46" spans="1:10" ht="26.25" x14ac:dyDescent="0.25">
      <c r="A46" s="4" t="s">
        <v>119</v>
      </c>
      <c r="B46" s="4" t="s">
        <v>120</v>
      </c>
      <c r="C46" s="4" t="s">
        <v>17</v>
      </c>
      <c r="D46" s="5" t="s">
        <v>121</v>
      </c>
      <c r="E46" s="4" t="s">
        <v>19</v>
      </c>
      <c r="F46" s="24">
        <v>19.239999999999998</v>
      </c>
      <c r="G46" s="6">
        <v>23.78</v>
      </c>
      <c r="H46" s="6">
        <f t="shared" si="14"/>
        <v>29.627502000000003</v>
      </c>
      <c r="I46" s="6">
        <f t="shared" si="15"/>
        <v>457.52719999999999</v>
      </c>
      <c r="J46" s="6">
        <f t="shared" si="16"/>
        <v>570.03313848000005</v>
      </c>
    </row>
    <row r="47" spans="1:10" ht="26.25" x14ac:dyDescent="0.25">
      <c r="A47" s="4" t="s">
        <v>122</v>
      </c>
      <c r="B47" s="4" t="s">
        <v>123</v>
      </c>
      <c r="C47" s="4" t="s">
        <v>17</v>
      </c>
      <c r="D47" s="5" t="s">
        <v>124</v>
      </c>
      <c r="E47" s="4" t="s">
        <v>19</v>
      </c>
      <c r="F47" s="24">
        <v>9.0299999999999994</v>
      </c>
      <c r="G47" s="6">
        <v>639.73</v>
      </c>
      <c r="H47" s="6">
        <f t="shared" si="14"/>
        <v>797.03960700000005</v>
      </c>
      <c r="I47" s="6">
        <f t="shared" si="15"/>
        <v>5776.7618999999995</v>
      </c>
      <c r="J47" s="6">
        <f t="shared" si="16"/>
        <v>7197.2676512099997</v>
      </c>
    </row>
    <row r="48" spans="1:10" x14ac:dyDescent="0.25">
      <c r="A48" s="1" t="s">
        <v>125</v>
      </c>
      <c r="B48" s="2"/>
      <c r="C48" s="2"/>
      <c r="D48" s="83" t="s">
        <v>126</v>
      </c>
      <c r="E48" s="83"/>
      <c r="F48" s="83"/>
      <c r="G48" s="83"/>
      <c r="H48" s="83"/>
      <c r="I48" s="83"/>
      <c r="J48" s="3">
        <f>SUM(J49:J59)</f>
        <v>18876.792867</v>
      </c>
    </row>
    <row r="49" spans="1:10" ht="39" x14ac:dyDescent="0.25">
      <c r="A49" s="4" t="s">
        <v>127</v>
      </c>
      <c r="B49" s="4" t="s">
        <v>128</v>
      </c>
      <c r="C49" s="4" t="s">
        <v>17</v>
      </c>
      <c r="D49" s="5" t="s">
        <v>129</v>
      </c>
      <c r="E49" s="4" t="s">
        <v>19</v>
      </c>
      <c r="F49" s="24">
        <v>19.239999999999998</v>
      </c>
      <c r="G49" s="6">
        <v>63.04</v>
      </c>
      <c r="H49" s="6">
        <f>G49*1.2459</f>
        <v>78.541535999999994</v>
      </c>
      <c r="I49" s="6">
        <f>F49*G49</f>
        <v>1212.8896</v>
      </c>
      <c r="J49" s="6">
        <f>F49*H49</f>
        <v>1511.1391526399998</v>
      </c>
    </row>
    <row r="50" spans="1:10" ht="26.25" x14ac:dyDescent="0.25">
      <c r="A50" s="4" t="s">
        <v>127</v>
      </c>
      <c r="B50" s="4" t="s">
        <v>130</v>
      </c>
      <c r="C50" s="4" t="s">
        <v>17</v>
      </c>
      <c r="D50" s="5" t="s">
        <v>131</v>
      </c>
      <c r="E50" s="4" t="s">
        <v>19</v>
      </c>
      <c r="F50" s="24">
        <v>62.56</v>
      </c>
      <c r="G50" s="6">
        <v>17.760000000000002</v>
      </c>
      <c r="H50" s="6">
        <f t="shared" ref="H50:H59" si="17">G50*1.2459</f>
        <v>22.127184000000003</v>
      </c>
      <c r="I50" s="6">
        <f t="shared" ref="I50:I59" si="18">F50*G50</f>
        <v>1111.0656000000001</v>
      </c>
      <c r="J50" s="6">
        <f t="shared" ref="J50:J59" si="19">F50*H50</f>
        <v>1384.2766310400002</v>
      </c>
    </row>
    <row r="51" spans="1:10" ht="39" x14ac:dyDescent="0.25">
      <c r="A51" s="4" t="s">
        <v>132</v>
      </c>
      <c r="B51" s="4" t="s">
        <v>133</v>
      </c>
      <c r="C51" s="4" t="s">
        <v>17</v>
      </c>
      <c r="D51" s="5" t="s">
        <v>134</v>
      </c>
      <c r="E51" s="4" t="s">
        <v>19</v>
      </c>
      <c r="F51" s="24">
        <v>93.06</v>
      </c>
      <c r="G51" s="6">
        <v>73.08</v>
      </c>
      <c r="H51" s="6">
        <f t="shared" si="17"/>
        <v>91.050371999999996</v>
      </c>
      <c r="I51" s="6">
        <f t="shared" si="18"/>
        <v>6800.8248000000003</v>
      </c>
      <c r="J51" s="6">
        <f t="shared" si="19"/>
        <v>8473.1476183199993</v>
      </c>
    </row>
    <row r="52" spans="1:10" ht="51.75" x14ac:dyDescent="0.25">
      <c r="A52" s="4" t="s">
        <v>135</v>
      </c>
      <c r="B52" s="4" t="s">
        <v>136</v>
      </c>
      <c r="C52" s="4" t="s">
        <v>17</v>
      </c>
      <c r="D52" s="5" t="s">
        <v>137</v>
      </c>
      <c r="E52" s="4" t="s">
        <v>22</v>
      </c>
      <c r="F52" s="24">
        <v>1</v>
      </c>
      <c r="G52" s="6">
        <v>870.3</v>
      </c>
      <c r="H52" s="6">
        <f t="shared" si="17"/>
        <v>1084.3067699999999</v>
      </c>
      <c r="I52" s="6">
        <f t="shared" si="18"/>
        <v>870.3</v>
      </c>
      <c r="J52" s="6">
        <f t="shared" si="19"/>
        <v>1084.3067699999999</v>
      </c>
    </row>
    <row r="53" spans="1:10" ht="26.25" x14ac:dyDescent="0.25">
      <c r="A53" s="4" t="s">
        <v>138</v>
      </c>
      <c r="B53" s="4" t="s">
        <v>139</v>
      </c>
      <c r="C53" s="4" t="s">
        <v>17</v>
      </c>
      <c r="D53" s="5" t="s">
        <v>140</v>
      </c>
      <c r="E53" s="4" t="s">
        <v>22</v>
      </c>
      <c r="F53" s="24">
        <v>2</v>
      </c>
      <c r="G53" s="6">
        <v>349.3</v>
      </c>
      <c r="H53" s="6">
        <f t="shared" si="17"/>
        <v>435.19287000000003</v>
      </c>
      <c r="I53" s="6">
        <f t="shared" si="18"/>
        <v>698.6</v>
      </c>
      <c r="J53" s="6">
        <f t="shared" si="19"/>
        <v>870.38574000000006</v>
      </c>
    </row>
    <row r="54" spans="1:10" ht="26.25" x14ac:dyDescent="0.25">
      <c r="A54" s="4" t="s">
        <v>141</v>
      </c>
      <c r="B54" s="4" t="s">
        <v>142</v>
      </c>
      <c r="C54" s="4" t="s">
        <v>17</v>
      </c>
      <c r="D54" s="5" t="s">
        <v>143</v>
      </c>
      <c r="E54" s="4" t="s">
        <v>22</v>
      </c>
      <c r="F54" s="24">
        <v>2</v>
      </c>
      <c r="G54" s="6">
        <v>111.21</v>
      </c>
      <c r="H54" s="6">
        <f t="shared" si="17"/>
        <v>138.55653899999999</v>
      </c>
      <c r="I54" s="6">
        <f t="shared" si="18"/>
        <v>222.42</v>
      </c>
      <c r="J54" s="6">
        <f t="shared" si="19"/>
        <v>277.11307799999997</v>
      </c>
    </row>
    <row r="55" spans="1:10" ht="26.25" x14ac:dyDescent="0.25">
      <c r="A55" s="4" t="s">
        <v>144</v>
      </c>
      <c r="B55" s="4" t="s">
        <v>145</v>
      </c>
      <c r="C55" s="4" t="s">
        <v>17</v>
      </c>
      <c r="D55" s="5" t="s">
        <v>146</v>
      </c>
      <c r="E55" s="4" t="s">
        <v>22</v>
      </c>
      <c r="F55" s="24">
        <v>3</v>
      </c>
      <c r="G55" s="6">
        <v>100.34</v>
      </c>
      <c r="H55" s="6">
        <f t="shared" si="17"/>
        <v>125.01360600000001</v>
      </c>
      <c r="I55" s="6">
        <f t="shared" si="18"/>
        <v>301.02</v>
      </c>
      <c r="J55" s="6">
        <f t="shared" si="19"/>
        <v>375.04081800000006</v>
      </c>
    </row>
    <row r="56" spans="1:10" ht="26.25" x14ac:dyDescent="0.25">
      <c r="A56" s="4" t="s">
        <v>147</v>
      </c>
      <c r="B56" s="4" t="s">
        <v>148</v>
      </c>
      <c r="C56" s="4" t="s">
        <v>17</v>
      </c>
      <c r="D56" s="5" t="s">
        <v>149</v>
      </c>
      <c r="E56" s="4" t="s">
        <v>22</v>
      </c>
      <c r="F56" s="24">
        <v>3</v>
      </c>
      <c r="G56" s="6">
        <v>331.23</v>
      </c>
      <c r="H56" s="6">
        <f t="shared" si="17"/>
        <v>412.67945700000001</v>
      </c>
      <c r="I56" s="6">
        <f t="shared" si="18"/>
        <v>993.69</v>
      </c>
      <c r="J56" s="6">
        <f t="shared" si="19"/>
        <v>1238.0383710000001</v>
      </c>
    </row>
    <row r="57" spans="1:10" ht="64.5" x14ac:dyDescent="0.25">
      <c r="A57" s="4" t="s">
        <v>150</v>
      </c>
      <c r="B57" s="4" t="s">
        <v>151</v>
      </c>
      <c r="C57" s="4" t="s">
        <v>17</v>
      </c>
      <c r="D57" s="5" t="s">
        <v>152</v>
      </c>
      <c r="E57" s="4" t="s">
        <v>22</v>
      </c>
      <c r="F57" s="24">
        <v>1</v>
      </c>
      <c r="G57" s="6">
        <v>279.20999999999998</v>
      </c>
      <c r="H57" s="6">
        <f t="shared" si="17"/>
        <v>347.86773899999997</v>
      </c>
      <c r="I57" s="6">
        <f t="shared" si="18"/>
        <v>279.20999999999998</v>
      </c>
      <c r="J57" s="6">
        <f t="shared" si="19"/>
        <v>347.86773899999997</v>
      </c>
    </row>
    <row r="58" spans="1:10" ht="26.25" x14ac:dyDescent="0.25">
      <c r="A58" s="4" t="s">
        <v>153</v>
      </c>
      <c r="B58" s="4" t="s">
        <v>154</v>
      </c>
      <c r="C58" s="4" t="s">
        <v>17</v>
      </c>
      <c r="D58" s="5" t="s">
        <v>155</v>
      </c>
      <c r="E58" s="4" t="s">
        <v>22</v>
      </c>
      <c r="F58" s="24">
        <v>1</v>
      </c>
      <c r="G58" s="6">
        <v>350.39</v>
      </c>
      <c r="H58" s="6">
        <f t="shared" si="17"/>
        <v>436.55090100000001</v>
      </c>
      <c r="I58" s="6">
        <f t="shared" si="18"/>
        <v>350.39</v>
      </c>
      <c r="J58" s="6">
        <f t="shared" si="19"/>
        <v>436.55090100000001</v>
      </c>
    </row>
    <row r="59" spans="1:10" ht="39" x14ac:dyDescent="0.25">
      <c r="A59" s="4" t="s">
        <v>156</v>
      </c>
      <c r="B59" s="4" t="s">
        <v>157</v>
      </c>
      <c r="C59" s="4" t="s">
        <v>17</v>
      </c>
      <c r="D59" s="5" t="s">
        <v>158</v>
      </c>
      <c r="E59" s="4" t="s">
        <v>22</v>
      </c>
      <c r="F59" s="24">
        <v>4</v>
      </c>
      <c r="G59" s="6">
        <v>577.67999999999995</v>
      </c>
      <c r="H59" s="6">
        <f t="shared" si="17"/>
        <v>719.73151199999995</v>
      </c>
      <c r="I59" s="6">
        <f t="shared" si="18"/>
        <v>2310.7199999999998</v>
      </c>
      <c r="J59" s="6">
        <f t="shared" si="19"/>
        <v>2878.9260479999998</v>
      </c>
    </row>
    <row r="60" spans="1:10" x14ac:dyDescent="0.25">
      <c r="A60" s="1" t="s">
        <v>159</v>
      </c>
      <c r="B60" s="2"/>
      <c r="C60" s="2"/>
      <c r="D60" s="83" t="s">
        <v>160</v>
      </c>
      <c r="E60" s="83"/>
      <c r="F60" s="83"/>
      <c r="G60" s="83"/>
      <c r="H60" s="83"/>
      <c r="I60" s="83"/>
      <c r="J60" s="3">
        <f>SUM(J61:J64)</f>
        <v>9848.0172060000004</v>
      </c>
    </row>
    <row r="61" spans="1:10" ht="64.5" x14ac:dyDescent="0.25">
      <c r="A61" s="4" t="s">
        <v>161</v>
      </c>
      <c r="B61" s="4" t="s">
        <v>162</v>
      </c>
      <c r="C61" s="4" t="s">
        <v>17</v>
      </c>
      <c r="D61" s="5" t="s">
        <v>163</v>
      </c>
      <c r="E61" s="4" t="s">
        <v>19</v>
      </c>
      <c r="F61" s="24">
        <v>3</v>
      </c>
      <c r="G61" s="6">
        <v>605.45000000000005</v>
      </c>
      <c r="H61" s="6">
        <f>G61*1.2459</f>
        <v>754.3301550000001</v>
      </c>
      <c r="I61" s="6">
        <f>F61*G61</f>
        <v>1816.3500000000001</v>
      </c>
      <c r="J61" s="6">
        <f>F61*H61</f>
        <v>2262.9904650000003</v>
      </c>
    </row>
    <row r="62" spans="1:10" ht="64.5" x14ac:dyDescent="0.25">
      <c r="A62" s="4" t="s">
        <v>161</v>
      </c>
      <c r="B62" s="4" t="s">
        <v>164</v>
      </c>
      <c r="C62" s="4" t="s">
        <v>17</v>
      </c>
      <c r="D62" s="5" t="s">
        <v>165</v>
      </c>
      <c r="E62" s="4" t="s">
        <v>22</v>
      </c>
      <c r="F62" s="24">
        <v>3</v>
      </c>
      <c r="G62" s="6">
        <v>1250.52</v>
      </c>
      <c r="H62" s="6">
        <f t="shared" ref="H62:H64" si="20">G62*1.2459</f>
        <v>1558.022868</v>
      </c>
      <c r="I62" s="6">
        <f t="shared" ref="I62:I64" si="21">F62*G62</f>
        <v>3751.56</v>
      </c>
      <c r="J62" s="6">
        <f t="shared" ref="J62:J64" si="22">F62*H62</f>
        <v>4674.0686040000001</v>
      </c>
    </row>
    <row r="63" spans="1:10" ht="26.25" x14ac:dyDescent="0.25">
      <c r="A63" s="4" t="s">
        <v>161</v>
      </c>
      <c r="B63" s="4" t="s">
        <v>166</v>
      </c>
      <c r="C63" s="4" t="s">
        <v>17</v>
      </c>
      <c r="D63" s="5" t="s">
        <v>167</v>
      </c>
      <c r="E63" s="4" t="s">
        <v>22</v>
      </c>
      <c r="F63" s="24">
        <v>1</v>
      </c>
      <c r="G63" s="6">
        <v>322.67</v>
      </c>
      <c r="H63" s="6">
        <f t="shared" si="20"/>
        <v>402.01455300000003</v>
      </c>
      <c r="I63" s="6">
        <f t="shared" si="21"/>
        <v>322.67</v>
      </c>
      <c r="J63" s="6">
        <f t="shared" si="22"/>
        <v>402.01455300000003</v>
      </c>
    </row>
    <row r="64" spans="1:10" x14ac:dyDescent="0.25">
      <c r="A64" s="4" t="s">
        <v>168</v>
      </c>
      <c r="B64" s="4" t="s">
        <v>169</v>
      </c>
      <c r="C64" s="4" t="s">
        <v>34</v>
      </c>
      <c r="D64" s="5" t="s">
        <v>170</v>
      </c>
      <c r="E64" s="4" t="s">
        <v>22</v>
      </c>
      <c r="F64" s="24">
        <v>4</v>
      </c>
      <c r="G64" s="6">
        <v>503.44</v>
      </c>
      <c r="H64" s="6">
        <f t="shared" si="20"/>
        <v>627.23589600000003</v>
      </c>
      <c r="I64" s="6">
        <f t="shared" si="21"/>
        <v>2013.76</v>
      </c>
      <c r="J64" s="6">
        <f t="shared" si="22"/>
        <v>2508.9435840000001</v>
      </c>
    </row>
    <row r="65" spans="1:10" x14ac:dyDescent="0.25">
      <c r="A65" s="1" t="s">
        <v>171</v>
      </c>
      <c r="B65" s="2"/>
      <c r="C65" s="2"/>
      <c r="D65" s="83" t="s">
        <v>172</v>
      </c>
      <c r="E65" s="83"/>
      <c r="F65" s="83"/>
      <c r="G65" s="83"/>
      <c r="H65" s="83"/>
      <c r="I65" s="83"/>
      <c r="J65" s="3">
        <v>6512.33</v>
      </c>
    </row>
    <row r="66" spans="1:10" x14ac:dyDescent="0.25">
      <c r="A66" s="4" t="s">
        <v>173</v>
      </c>
      <c r="B66" s="4" t="s">
        <v>174</v>
      </c>
      <c r="C66" s="4" t="s">
        <v>34</v>
      </c>
      <c r="D66" s="5" t="s">
        <v>175</v>
      </c>
      <c r="E66" s="4" t="s">
        <v>22</v>
      </c>
      <c r="F66" s="24">
        <v>1</v>
      </c>
      <c r="G66" s="6">
        <v>5227.01</v>
      </c>
      <c r="H66" s="6">
        <f>G66*1.2459</f>
        <v>6512.3317590000006</v>
      </c>
      <c r="I66" s="6">
        <f>G66</f>
        <v>5227.01</v>
      </c>
      <c r="J66" s="6">
        <f>H66</f>
        <v>6512.3317590000006</v>
      </c>
    </row>
    <row r="67" spans="1:10" x14ac:dyDescent="0.25">
      <c r="A67" s="1" t="s">
        <v>176</v>
      </c>
      <c r="B67" s="2"/>
      <c r="C67" s="2"/>
      <c r="D67" s="83" t="s">
        <v>177</v>
      </c>
      <c r="E67" s="83"/>
      <c r="F67" s="83"/>
      <c r="G67" s="83"/>
      <c r="H67" s="83"/>
      <c r="I67" s="83"/>
      <c r="J67" s="3">
        <v>8113.1</v>
      </c>
    </row>
    <row r="68" spans="1:10" x14ac:dyDescent="0.25">
      <c r="A68" s="4" t="s">
        <v>178</v>
      </c>
      <c r="B68" s="4" t="s">
        <v>179</v>
      </c>
      <c r="C68" s="4" t="s">
        <v>34</v>
      </c>
      <c r="D68" s="5" t="s">
        <v>180</v>
      </c>
      <c r="E68" s="4" t="s">
        <v>22</v>
      </c>
      <c r="F68" s="24">
        <v>1</v>
      </c>
      <c r="G68" s="6">
        <v>6511.84</v>
      </c>
      <c r="H68" s="6">
        <f>G68*1.2459</f>
        <v>8113.1014560000003</v>
      </c>
      <c r="I68" s="6">
        <f>G68</f>
        <v>6511.84</v>
      </c>
      <c r="J68" s="6">
        <v>8113.1</v>
      </c>
    </row>
    <row r="69" spans="1:10" x14ac:dyDescent="0.25">
      <c r="A69" s="1" t="s">
        <v>181</v>
      </c>
      <c r="B69" s="2"/>
      <c r="C69" s="2"/>
      <c r="D69" s="83" t="s">
        <v>182</v>
      </c>
      <c r="E69" s="83"/>
      <c r="F69" s="83"/>
      <c r="G69" s="83"/>
      <c r="H69" s="83"/>
      <c r="I69" s="83"/>
      <c r="J69" s="3">
        <f>SUM(J70:J71)</f>
        <v>3427.5082769999999</v>
      </c>
    </row>
    <row r="70" spans="1:10" ht="26.25" x14ac:dyDescent="0.25">
      <c r="A70" s="4" t="s">
        <v>183</v>
      </c>
      <c r="B70" s="4" t="s">
        <v>184</v>
      </c>
      <c r="C70" s="4" t="s">
        <v>17</v>
      </c>
      <c r="D70" s="5" t="s">
        <v>185</v>
      </c>
      <c r="E70" s="4" t="s">
        <v>19</v>
      </c>
      <c r="F70" s="24">
        <v>23</v>
      </c>
      <c r="G70" s="6">
        <v>45.79</v>
      </c>
      <c r="H70" s="6">
        <f>G70*1.2459</f>
        <v>57.049760999999997</v>
      </c>
      <c r="I70" s="6">
        <f>F70*G70</f>
        <v>1053.17</v>
      </c>
      <c r="J70" s="6">
        <f>F70*H70</f>
        <v>1312.144503</v>
      </c>
    </row>
    <row r="71" spans="1:10" ht="51.75" x14ac:dyDescent="0.25">
      <c r="A71" s="4" t="s">
        <v>186</v>
      </c>
      <c r="B71" s="4" t="s">
        <v>187</v>
      </c>
      <c r="C71" s="4" t="s">
        <v>17</v>
      </c>
      <c r="D71" s="5" t="s">
        <v>188</v>
      </c>
      <c r="E71" s="4" t="s">
        <v>19</v>
      </c>
      <c r="F71" s="24">
        <v>23</v>
      </c>
      <c r="G71" s="6">
        <v>73.819999999999993</v>
      </c>
      <c r="H71" s="6">
        <f>G71*1.2459</f>
        <v>91.972337999999993</v>
      </c>
      <c r="I71" s="6">
        <f>F71*G71</f>
        <v>1697.86</v>
      </c>
      <c r="J71" s="6">
        <f>F71*H71</f>
        <v>2115.3637739999999</v>
      </c>
    </row>
    <row r="72" spans="1:10" x14ac:dyDescent="0.25">
      <c r="A72" s="1" t="s">
        <v>189</v>
      </c>
      <c r="B72" s="2"/>
      <c r="C72" s="2"/>
      <c r="D72" s="83" t="s">
        <v>190</v>
      </c>
      <c r="E72" s="83"/>
      <c r="F72" s="83"/>
      <c r="G72" s="83"/>
      <c r="H72" s="83"/>
      <c r="I72" s="83"/>
      <c r="J72" s="3">
        <f>SUM(J73:J74)</f>
        <v>33179.712407999999</v>
      </c>
    </row>
    <row r="73" spans="1:10" ht="26.25" x14ac:dyDescent="0.25">
      <c r="A73" s="4" t="s">
        <v>191</v>
      </c>
      <c r="B73" s="4" t="s">
        <v>192</v>
      </c>
      <c r="C73" s="4" t="s">
        <v>17</v>
      </c>
      <c r="D73" s="5" t="s">
        <v>193</v>
      </c>
      <c r="E73" s="4" t="s">
        <v>22</v>
      </c>
      <c r="F73" s="24">
        <v>8</v>
      </c>
      <c r="G73" s="6">
        <v>889.43</v>
      </c>
      <c r="H73" s="6">
        <f>G73*1.2459</f>
        <v>1108.1408369999999</v>
      </c>
      <c r="I73" s="6">
        <f>F73*G73</f>
        <v>7115.44</v>
      </c>
      <c r="J73" s="6">
        <f>F73*H73</f>
        <v>8865.1266959999994</v>
      </c>
    </row>
    <row r="74" spans="1:10" ht="39" x14ac:dyDescent="0.25">
      <c r="A74" s="4" t="s">
        <v>191</v>
      </c>
      <c r="B74" s="4" t="s">
        <v>194</v>
      </c>
      <c r="C74" s="4" t="s">
        <v>17</v>
      </c>
      <c r="D74" s="5" t="s">
        <v>195</v>
      </c>
      <c r="E74" s="4" t="s">
        <v>22</v>
      </c>
      <c r="F74" s="24">
        <v>8</v>
      </c>
      <c r="G74" s="6">
        <v>2439.46</v>
      </c>
      <c r="H74" s="6">
        <f>G74*1.2459</f>
        <v>3039.323214</v>
      </c>
      <c r="I74" s="6">
        <f>F74*G74</f>
        <v>19515.68</v>
      </c>
      <c r="J74" s="6">
        <f>F74*H74</f>
        <v>24314.585712</v>
      </c>
    </row>
    <row r="75" spans="1:10" ht="16.5" thickBot="1" x14ac:dyDescent="0.3">
      <c r="A75" s="87" t="s">
        <v>196</v>
      </c>
      <c r="B75" s="88"/>
      <c r="C75" s="88"/>
      <c r="D75" s="88"/>
      <c r="E75" s="88"/>
      <c r="F75" s="88"/>
      <c r="G75" s="88"/>
      <c r="H75" s="88"/>
      <c r="I75" s="89">
        <f>J72+J69+J67+J65+J60+J48+J43+J34+J29+J27+J22+J13+J6</f>
        <v>315257.47388715</v>
      </c>
      <c r="J75" s="90"/>
    </row>
    <row r="76" spans="1:10" x14ac:dyDescent="0.25">
      <c r="A76" s="68"/>
      <c r="B76" s="69"/>
      <c r="C76" s="69"/>
      <c r="D76" s="69"/>
      <c r="E76" s="69"/>
      <c r="F76" s="69"/>
      <c r="G76" s="69"/>
      <c r="H76" s="69"/>
      <c r="I76" s="69"/>
      <c r="J76" s="70"/>
    </row>
    <row r="77" spans="1:10" x14ac:dyDescent="0.25">
      <c r="A77" s="71"/>
      <c r="B77" s="72"/>
      <c r="C77" s="72"/>
      <c r="D77" s="72"/>
      <c r="E77" s="72"/>
      <c r="F77" s="72"/>
      <c r="G77" s="72"/>
      <c r="H77" s="72"/>
      <c r="I77" s="72"/>
      <c r="J77" s="73"/>
    </row>
    <row r="78" spans="1:10" x14ac:dyDescent="0.25">
      <c r="A78" s="71"/>
      <c r="B78" s="72"/>
      <c r="C78" s="72"/>
      <c r="D78" s="72"/>
      <c r="E78" s="72"/>
      <c r="F78" s="72"/>
      <c r="G78" s="72"/>
      <c r="H78" s="72"/>
      <c r="I78" s="72"/>
      <c r="J78" s="73"/>
    </row>
    <row r="79" spans="1:10" x14ac:dyDescent="0.25">
      <c r="A79" s="71"/>
      <c r="B79" s="72"/>
      <c r="C79" s="72"/>
      <c r="D79" s="72"/>
      <c r="E79" s="72"/>
      <c r="F79" s="72"/>
      <c r="G79" s="72"/>
      <c r="H79" s="72"/>
      <c r="I79" s="72"/>
      <c r="J79" s="73"/>
    </row>
    <row r="80" spans="1:10" x14ac:dyDescent="0.25">
      <c r="A80" s="71"/>
      <c r="B80" s="72"/>
      <c r="C80" s="72"/>
      <c r="D80" s="72"/>
      <c r="E80" s="72"/>
      <c r="F80" s="72"/>
      <c r="G80" s="72"/>
      <c r="H80" s="72"/>
      <c r="I80" s="72"/>
      <c r="J80" s="73"/>
    </row>
    <row r="81" spans="1:10" ht="15.75" thickBot="1" x14ac:dyDescent="0.3">
      <c r="A81" s="74"/>
      <c r="B81" s="75"/>
      <c r="C81" s="75"/>
      <c r="D81" s="75"/>
      <c r="E81" s="75"/>
      <c r="F81" s="75"/>
      <c r="G81" s="75"/>
      <c r="H81" s="75"/>
      <c r="I81" s="75"/>
      <c r="J81" s="76"/>
    </row>
    <row r="82" spans="1:10" ht="15.75" thickBot="1" x14ac:dyDescent="0.3">
      <c r="A82" s="77" t="s">
        <v>1190</v>
      </c>
      <c r="B82" s="78"/>
      <c r="C82" s="78"/>
      <c r="D82" s="78"/>
      <c r="E82" s="78"/>
      <c r="F82" s="78"/>
      <c r="G82" s="78"/>
      <c r="H82" s="78"/>
      <c r="I82" s="78"/>
      <c r="J82" s="79"/>
    </row>
  </sheetData>
  <mergeCells count="33">
    <mergeCell ref="D34:I34"/>
    <mergeCell ref="F4:F5"/>
    <mergeCell ref="D22:I22"/>
    <mergeCell ref="A3:J3"/>
    <mergeCell ref="D6:I6"/>
    <mergeCell ref="E4:E5"/>
    <mergeCell ref="H4:H5"/>
    <mergeCell ref="I4:I5"/>
    <mergeCell ref="J4:J5"/>
    <mergeCell ref="D72:I72"/>
    <mergeCell ref="D43:I43"/>
    <mergeCell ref="D67:I67"/>
    <mergeCell ref="I75:J75"/>
    <mergeCell ref="D69:I69"/>
    <mergeCell ref="D60:I60"/>
    <mergeCell ref="D65:I65"/>
    <mergeCell ref="D48:I48"/>
    <mergeCell ref="A76:J81"/>
    <mergeCell ref="A82:J82"/>
    <mergeCell ref="A1:C2"/>
    <mergeCell ref="D4:D5"/>
    <mergeCell ref="E1:F1"/>
    <mergeCell ref="D29:I29"/>
    <mergeCell ref="I2:J2"/>
    <mergeCell ref="D13:I13"/>
    <mergeCell ref="D27:I27"/>
    <mergeCell ref="C4:C5"/>
    <mergeCell ref="A4:A5"/>
    <mergeCell ref="G4:G5"/>
    <mergeCell ref="E2:F2"/>
    <mergeCell ref="B4:B5"/>
    <mergeCell ref="I1:J1"/>
    <mergeCell ref="A75:H75"/>
  </mergeCells>
  <pageMargins left="0.75" right="0.75" top="1" bottom="1" header="0.5" footer="0.5"/>
  <pageSetup paperSize="9" scale="8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526"/>
  <sheetViews>
    <sheetView topLeftCell="A79" workbookViewId="0">
      <selection activeCell="C58" sqref="C58"/>
    </sheetView>
  </sheetViews>
  <sheetFormatPr defaultRowHeight="15" x14ac:dyDescent="0.25"/>
  <cols>
    <col min="1" max="1" width="12" customWidth="1"/>
    <col min="2" max="2" width="10" customWidth="1"/>
    <col min="3" max="3" width="120" customWidth="1"/>
    <col min="4" max="4" width="6" customWidth="1"/>
    <col min="5" max="5" width="17.85546875" bestFit="1" customWidth="1"/>
    <col min="6" max="6" width="12" customWidth="1"/>
    <col min="7" max="7" width="14" customWidth="1"/>
  </cols>
  <sheetData>
    <row r="1" spans="1:7" ht="30" customHeight="1" x14ac:dyDescent="0.25">
      <c r="A1" s="98" t="s">
        <v>197</v>
      </c>
      <c r="B1" s="88"/>
      <c r="C1" s="88"/>
      <c r="D1" s="88"/>
      <c r="E1" s="88"/>
      <c r="F1" s="88"/>
      <c r="G1" s="88"/>
    </row>
    <row r="2" spans="1:7" x14ac:dyDescent="0.25">
      <c r="A2" s="7" t="s">
        <v>198</v>
      </c>
      <c r="B2" s="97" t="s">
        <v>3</v>
      </c>
      <c r="C2" s="88"/>
      <c r="D2" s="88"/>
      <c r="E2" s="7" t="s">
        <v>199</v>
      </c>
      <c r="F2" s="97" t="s">
        <v>4</v>
      </c>
      <c r="G2" s="88"/>
    </row>
    <row r="4" spans="1:7" x14ac:dyDescent="0.25">
      <c r="A4" s="8" t="s">
        <v>6</v>
      </c>
      <c r="B4" s="8" t="s">
        <v>7</v>
      </c>
      <c r="C4" s="8" t="s">
        <v>9</v>
      </c>
      <c r="D4" s="8" t="s">
        <v>10</v>
      </c>
      <c r="E4" s="8" t="s">
        <v>200</v>
      </c>
      <c r="F4" s="8" t="s">
        <v>201</v>
      </c>
      <c r="G4" s="8" t="s">
        <v>12</v>
      </c>
    </row>
    <row r="5" spans="1:7" ht="15.75" x14ac:dyDescent="0.25">
      <c r="A5" s="96" t="s">
        <v>202</v>
      </c>
      <c r="B5" s="88"/>
      <c r="C5" s="88"/>
      <c r="D5" s="88"/>
      <c r="E5" s="88"/>
      <c r="F5" s="88"/>
      <c r="G5" s="88"/>
    </row>
    <row r="7" spans="1:7" x14ac:dyDescent="0.25">
      <c r="A7" s="9" t="s">
        <v>15</v>
      </c>
      <c r="B7" s="9" t="s">
        <v>16</v>
      </c>
      <c r="C7" s="10" t="s">
        <v>18</v>
      </c>
      <c r="D7" s="9" t="s">
        <v>19</v>
      </c>
      <c r="E7" s="9"/>
      <c r="F7" s="9"/>
      <c r="G7" s="9" t="s">
        <v>203</v>
      </c>
    </row>
    <row r="8" spans="1:7" x14ac:dyDescent="0.25">
      <c r="A8" s="4" t="s">
        <v>204</v>
      </c>
      <c r="B8" s="4" t="s">
        <v>205</v>
      </c>
      <c r="C8" s="5" t="s">
        <v>206</v>
      </c>
      <c r="D8" s="4" t="s">
        <v>207</v>
      </c>
      <c r="E8" s="6" t="s">
        <v>208</v>
      </c>
      <c r="F8" s="6" t="s">
        <v>209</v>
      </c>
      <c r="G8" s="6">
        <v>5.0272560000000004</v>
      </c>
    </row>
    <row r="9" spans="1:7" x14ac:dyDescent="0.25">
      <c r="A9" s="11"/>
      <c r="B9" s="11"/>
      <c r="C9" s="94" t="s">
        <v>210</v>
      </c>
      <c r="D9" s="95"/>
      <c r="E9" s="95"/>
      <c r="F9" s="95"/>
      <c r="G9" s="95"/>
    </row>
    <row r="11" spans="1:7" ht="45" x14ac:dyDescent="0.25">
      <c r="A11" s="12" t="s">
        <v>15</v>
      </c>
      <c r="B11" s="12" t="s">
        <v>20</v>
      </c>
      <c r="C11" s="13" t="s">
        <v>21</v>
      </c>
      <c r="D11" s="12" t="s">
        <v>22</v>
      </c>
      <c r="E11" s="14">
        <v>1</v>
      </c>
      <c r="F11" s="14" t="s">
        <v>211</v>
      </c>
      <c r="G11" s="14" t="s">
        <v>211</v>
      </c>
    </row>
    <row r="12" spans="1:7" x14ac:dyDescent="0.25">
      <c r="A12" s="11"/>
      <c r="B12" s="11"/>
      <c r="C12" s="94" t="s">
        <v>212</v>
      </c>
      <c r="D12" s="95"/>
      <c r="E12" s="95"/>
      <c r="F12" s="95"/>
      <c r="G12" s="95"/>
    </row>
    <row r="14" spans="1:7" x14ac:dyDescent="0.25">
      <c r="A14" s="9" t="s">
        <v>23</v>
      </c>
      <c r="B14" s="9" t="s">
        <v>24</v>
      </c>
      <c r="C14" s="10" t="s">
        <v>25</v>
      </c>
      <c r="D14" s="9" t="s">
        <v>19</v>
      </c>
      <c r="E14" s="9"/>
      <c r="F14" s="9"/>
      <c r="G14" s="9" t="s">
        <v>213</v>
      </c>
    </row>
    <row r="15" spans="1:7" x14ac:dyDescent="0.25">
      <c r="A15" s="4" t="s">
        <v>204</v>
      </c>
      <c r="B15" s="4" t="s">
        <v>214</v>
      </c>
      <c r="C15" s="5" t="s">
        <v>215</v>
      </c>
      <c r="D15" s="4" t="s">
        <v>207</v>
      </c>
      <c r="E15" s="6" t="s">
        <v>216</v>
      </c>
      <c r="F15" s="6" t="s">
        <v>217</v>
      </c>
      <c r="G15" s="6">
        <v>0.30721599999999999</v>
      </c>
    </row>
    <row r="16" spans="1:7" x14ac:dyDescent="0.25">
      <c r="A16" s="4" t="s">
        <v>204</v>
      </c>
      <c r="B16" s="4" t="s">
        <v>205</v>
      </c>
      <c r="C16" s="5" t="s">
        <v>206</v>
      </c>
      <c r="D16" s="4" t="s">
        <v>207</v>
      </c>
      <c r="E16" s="6" t="s">
        <v>218</v>
      </c>
      <c r="F16" s="6" t="s">
        <v>209</v>
      </c>
      <c r="G16" s="6">
        <v>1.3157639999999999</v>
      </c>
    </row>
    <row r="17" spans="1:7" x14ac:dyDescent="0.25">
      <c r="A17" s="4" t="s">
        <v>219</v>
      </c>
      <c r="B17" s="4" t="s">
        <v>220</v>
      </c>
      <c r="C17" s="5" t="s">
        <v>221</v>
      </c>
      <c r="D17" s="4" t="s">
        <v>95</v>
      </c>
      <c r="E17" s="6" t="s">
        <v>222</v>
      </c>
      <c r="F17" s="6" t="s">
        <v>223</v>
      </c>
      <c r="G17" s="6">
        <v>4.0850040000000014</v>
      </c>
    </row>
    <row r="18" spans="1:7" x14ac:dyDescent="0.25">
      <c r="A18" s="4" t="s">
        <v>219</v>
      </c>
      <c r="B18" s="4" t="s">
        <v>224</v>
      </c>
      <c r="C18" s="5" t="s">
        <v>225</v>
      </c>
      <c r="D18" s="4" t="s">
        <v>95</v>
      </c>
      <c r="E18" s="6" t="s">
        <v>226</v>
      </c>
      <c r="F18" s="6" t="s">
        <v>227</v>
      </c>
      <c r="G18" s="6">
        <v>0.375</v>
      </c>
    </row>
    <row r="19" spans="1:7" x14ac:dyDescent="0.25">
      <c r="A19" s="11"/>
      <c r="B19" s="11"/>
      <c r="C19" s="94" t="s">
        <v>228</v>
      </c>
      <c r="D19" s="95"/>
      <c r="E19" s="95"/>
      <c r="F19" s="95"/>
      <c r="G19" s="95"/>
    </row>
    <row r="21" spans="1:7" x14ac:dyDescent="0.25">
      <c r="A21" s="9" t="s">
        <v>26</v>
      </c>
      <c r="B21" s="9" t="s">
        <v>27</v>
      </c>
      <c r="C21" s="10" t="s">
        <v>28</v>
      </c>
      <c r="D21" s="9" t="s">
        <v>19</v>
      </c>
      <c r="E21" s="9"/>
      <c r="F21" s="9"/>
      <c r="G21" s="9" t="s">
        <v>229</v>
      </c>
    </row>
    <row r="22" spans="1:7" x14ac:dyDescent="0.25">
      <c r="A22" s="4" t="s">
        <v>204</v>
      </c>
      <c r="B22" s="4" t="s">
        <v>214</v>
      </c>
      <c r="C22" s="5" t="s">
        <v>215</v>
      </c>
      <c r="D22" s="4" t="s">
        <v>207</v>
      </c>
      <c r="E22" s="6" t="s">
        <v>230</v>
      </c>
      <c r="F22" s="6" t="s">
        <v>217</v>
      </c>
      <c r="G22" s="6">
        <v>0.75981100000000001</v>
      </c>
    </row>
    <row r="23" spans="1:7" x14ac:dyDescent="0.25">
      <c r="A23" s="4" t="s">
        <v>204</v>
      </c>
      <c r="B23" s="4" t="s">
        <v>205</v>
      </c>
      <c r="C23" s="5" t="s">
        <v>206</v>
      </c>
      <c r="D23" s="4" t="s">
        <v>207</v>
      </c>
      <c r="E23" s="6" t="s">
        <v>231</v>
      </c>
      <c r="F23" s="6" t="s">
        <v>209</v>
      </c>
      <c r="G23" s="6">
        <v>3.2681879999999999</v>
      </c>
    </row>
    <row r="24" spans="1:7" x14ac:dyDescent="0.25">
      <c r="A24" s="4" t="s">
        <v>219</v>
      </c>
      <c r="B24" s="4" t="s">
        <v>232</v>
      </c>
      <c r="C24" s="5" t="s">
        <v>233</v>
      </c>
      <c r="D24" s="4" t="s">
        <v>19</v>
      </c>
      <c r="E24" s="6" t="s">
        <v>234</v>
      </c>
      <c r="F24" s="6" t="s">
        <v>235</v>
      </c>
      <c r="G24" s="6">
        <v>9.9600000000000009</v>
      </c>
    </row>
    <row r="25" spans="1:7" x14ac:dyDescent="0.25">
      <c r="A25" s="11"/>
      <c r="B25" s="11"/>
      <c r="C25" s="94" t="s">
        <v>236</v>
      </c>
      <c r="D25" s="95"/>
      <c r="E25" s="95"/>
      <c r="F25" s="95"/>
      <c r="G25" s="95"/>
    </row>
    <row r="27" spans="1:7" x14ac:dyDescent="0.25">
      <c r="A27" s="9" t="s">
        <v>29</v>
      </c>
      <c r="B27" s="9" t="s">
        <v>30</v>
      </c>
      <c r="C27" s="10" t="s">
        <v>31</v>
      </c>
      <c r="D27" s="9" t="s">
        <v>19</v>
      </c>
      <c r="E27" s="9"/>
      <c r="F27" s="9"/>
      <c r="G27" s="9" t="s">
        <v>237</v>
      </c>
    </row>
    <row r="28" spans="1:7" ht="26.25" x14ac:dyDescent="0.25">
      <c r="A28" s="4" t="s">
        <v>204</v>
      </c>
      <c r="B28" s="4" t="s">
        <v>238</v>
      </c>
      <c r="C28" s="5" t="s">
        <v>239</v>
      </c>
      <c r="D28" s="4" t="s">
        <v>45</v>
      </c>
      <c r="E28" s="6" t="s">
        <v>240</v>
      </c>
      <c r="F28" s="6" t="s">
        <v>241</v>
      </c>
      <c r="G28" s="6">
        <v>2.1398627600000002</v>
      </c>
    </row>
    <row r="29" spans="1:7" x14ac:dyDescent="0.25">
      <c r="A29" s="4" t="s">
        <v>204</v>
      </c>
      <c r="B29" s="4" t="s">
        <v>205</v>
      </c>
      <c r="C29" s="5" t="s">
        <v>206</v>
      </c>
      <c r="D29" s="4" t="s">
        <v>207</v>
      </c>
      <c r="E29" s="6" t="s">
        <v>242</v>
      </c>
      <c r="F29" s="6" t="s">
        <v>209</v>
      </c>
      <c r="G29" s="6">
        <v>8.8793083799999994</v>
      </c>
    </row>
    <row r="30" spans="1:7" x14ac:dyDescent="0.25">
      <c r="A30" s="4" t="s">
        <v>204</v>
      </c>
      <c r="B30" s="4" t="s">
        <v>243</v>
      </c>
      <c r="C30" s="5" t="s">
        <v>244</v>
      </c>
      <c r="D30" s="4" t="s">
        <v>207</v>
      </c>
      <c r="E30" s="6" t="s">
        <v>245</v>
      </c>
      <c r="F30" s="6" t="s">
        <v>246</v>
      </c>
      <c r="G30" s="6">
        <v>23.678124239999999</v>
      </c>
    </row>
    <row r="31" spans="1:7" x14ac:dyDescent="0.25">
      <c r="A31" s="4" t="s">
        <v>219</v>
      </c>
      <c r="B31" s="4" t="s">
        <v>247</v>
      </c>
      <c r="C31" s="5" t="s">
        <v>248</v>
      </c>
      <c r="D31" s="4" t="s">
        <v>95</v>
      </c>
      <c r="E31" s="6" t="s">
        <v>249</v>
      </c>
      <c r="F31" s="6" t="s">
        <v>250</v>
      </c>
      <c r="G31" s="6">
        <v>1.5879227499999999</v>
      </c>
    </row>
    <row r="32" spans="1:7" x14ac:dyDescent="0.25">
      <c r="A32" s="4" t="s">
        <v>219</v>
      </c>
      <c r="B32" s="4" t="s">
        <v>251</v>
      </c>
      <c r="C32" s="5" t="s">
        <v>252</v>
      </c>
      <c r="D32" s="4" t="s">
        <v>95</v>
      </c>
      <c r="E32" s="6" t="s">
        <v>253</v>
      </c>
      <c r="F32" s="6" t="s">
        <v>254</v>
      </c>
      <c r="G32" s="6">
        <v>0.15260960000000001</v>
      </c>
    </row>
    <row r="33" spans="1:7" x14ac:dyDescent="0.25">
      <c r="A33" s="4" t="s">
        <v>219</v>
      </c>
      <c r="B33" s="4" t="s">
        <v>255</v>
      </c>
      <c r="C33" s="5" t="s">
        <v>256</v>
      </c>
      <c r="D33" s="4" t="s">
        <v>41</v>
      </c>
      <c r="E33" s="6" t="s">
        <v>257</v>
      </c>
      <c r="F33" s="6" t="s">
        <v>258</v>
      </c>
      <c r="G33" s="6">
        <v>48.741751529999988</v>
      </c>
    </row>
    <row r="34" spans="1:7" x14ac:dyDescent="0.25">
      <c r="A34" s="4" t="s">
        <v>219</v>
      </c>
      <c r="B34" s="4" t="s">
        <v>259</v>
      </c>
      <c r="C34" s="5" t="s">
        <v>260</v>
      </c>
      <c r="D34" s="4" t="s">
        <v>41</v>
      </c>
      <c r="E34" s="6" t="s">
        <v>261</v>
      </c>
      <c r="F34" s="6" t="s">
        <v>262</v>
      </c>
      <c r="G34" s="6">
        <v>57.295941300000003</v>
      </c>
    </row>
    <row r="35" spans="1:7" x14ac:dyDescent="0.25">
      <c r="A35" s="4" t="s">
        <v>219</v>
      </c>
      <c r="B35" s="4" t="s">
        <v>263</v>
      </c>
      <c r="C35" s="5" t="s">
        <v>264</v>
      </c>
      <c r="D35" s="4" t="s">
        <v>19</v>
      </c>
      <c r="E35" s="6" t="s">
        <v>265</v>
      </c>
      <c r="F35" s="6" t="s">
        <v>266</v>
      </c>
      <c r="G35" s="6">
        <v>52.402402560000013</v>
      </c>
    </row>
    <row r="36" spans="1:7" x14ac:dyDescent="0.25">
      <c r="A36" s="11"/>
      <c r="B36" s="11"/>
      <c r="C36" s="94" t="s">
        <v>267</v>
      </c>
      <c r="D36" s="95"/>
      <c r="E36" s="95"/>
      <c r="F36" s="95"/>
      <c r="G36" s="95"/>
    </row>
    <row r="38" spans="1:7" x14ac:dyDescent="0.25">
      <c r="A38" s="15" t="s">
        <v>32</v>
      </c>
      <c r="B38" s="15" t="s">
        <v>33</v>
      </c>
      <c r="C38" s="16" t="s">
        <v>35</v>
      </c>
      <c r="D38" s="15" t="s">
        <v>19</v>
      </c>
      <c r="E38" s="15"/>
      <c r="F38" s="15"/>
      <c r="G38" s="15" t="s">
        <v>268</v>
      </c>
    </row>
    <row r="39" spans="1:7" ht="26.25" x14ac:dyDescent="0.25">
      <c r="A39" s="4" t="s">
        <v>219</v>
      </c>
      <c r="B39" s="4" t="s">
        <v>269</v>
      </c>
      <c r="C39" s="5" t="s">
        <v>270</v>
      </c>
      <c r="D39" s="4" t="s">
        <v>19</v>
      </c>
      <c r="E39" s="6" t="s">
        <v>271</v>
      </c>
      <c r="F39" s="6" t="s">
        <v>272</v>
      </c>
      <c r="G39" s="6">
        <v>501.59</v>
      </c>
    </row>
    <row r="40" spans="1:7" x14ac:dyDescent="0.25">
      <c r="A40" s="4" t="s">
        <v>219</v>
      </c>
      <c r="B40" s="4" t="s">
        <v>273</v>
      </c>
      <c r="C40" s="5" t="s">
        <v>274</v>
      </c>
      <c r="D40" s="4" t="s">
        <v>207</v>
      </c>
      <c r="E40" s="6" t="s">
        <v>271</v>
      </c>
      <c r="F40" s="6" t="s">
        <v>275</v>
      </c>
      <c r="G40" s="6">
        <v>23.95</v>
      </c>
    </row>
    <row r="41" spans="1:7" x14ac:dyDescent="0.25">
      <c r="A41" s="4" t="s">
        <v>219</v>
      </c>
      <c r="B41" s="4" t="s">
        <v>276</v>
      </c>
      <c r="C41" s="5" t="s">
        <v>277</v>
      </c>
      <c r="D41" s="4" t="s">
        <v>207</v>
      </c>
      <c r="E41" s="6" t="s">
        <v>271</v>
      </c>
      <c r="F41" s="6" t="s">
        <v>275</v>
      </c>
      <c r="G41" s="6">
        <v>23.95</v>
      </c>
    </row>
    <row r="42" spans="1:7" x14ac:dyDescent="0.25">
      <c r="A42" s="11"/>
      <c r="B42" s="11"/>
      <c r="C42" s="94" t="s">
        <v>278</v>
      </c>
      <c r="D42" s="95"/>
      <c r="E42" s="95"/>
      <c r="F42" s="95"/>
      <c r="G42" s="95"/>
    </row>
    <row r="44" spans="1:7" ht="15.75" x14ac:dyDescent="0.25">
      <c r="A44" s="96" t="s">
        <v>279</v>
      </c>
      <c r="B44" s="88"/>
      <c r="C44" s="88"/>
      <c r="D44" s="88"/>
      <c r="E44" s="88"/>
      <c r="F44" s="88"/>
      <c r="G44" s="88"/>
    </row>
    <row r="46" spans="1:7" x14ac:dyDescent="0.25">
      <c r="A46" s="9" t="s">
        <v>38</v>
      </c>
      <c r="B46" s="9" t="s">
        <v>24</v>
      </c>
      <c r="C46" s="10" t="s">
        <v>25</v>
      </c>
      <c r="D46" s="9" t="s">
        <v>19</v>
      </c>
      <c r="E46" s="9"/>
      <c r="F46" s="9"/>
      <c r="G46" s="9" t="s">
        <v>213</v>
      </c>
    </row>
    <row r="47" spans="1:7" x14ac:dyDescent="0.25">
      <c r="A47" s="4" t="s">
        <v>204</v>
      </c>
      <c r="B47" s="4" t="s">
        <v>214</v>
      </c>
      <c r="C47" s="5" t="s">
        <v>215</v>
      </c>
      <c r="D47" s="4" t="s">
        <v>207</v>
      </c>
      <c r="E47" s="6" t="s">
        <v>216</v>
      </c>
      <c r="F47" s="6" t="s">
        <v>217</v>
      </c>
      <c r="G47" s="6">
        <v>0.30721599999999999</v>
      </c>
    </row>
    <row r="48" spans="1:7" x14ac:dyDescent="0.25">
      <c r="A48" s="4" t="s">
        <v>204</v>
      </c>
      <c r="B48" s="4" t="s">
        <v>205</v>
      </c>
      <c r="C48" s="5" t="s">
        <v>206</v>
      </c>
      <c r="D48" s="4" t="s">
        <v>207</v>
      </c>
      <c r="E48" s="6" t="s">
        <v>218</v>
      </c>
      <c r="F48" s="6" t="s">
        <v>209</v>
      </c>
      <c r="G48" s="6">
        <v>1.3157639999999999</v>
      </c>
    </row>
    <row r="49" spans="1:7" x14ac:dyDescent="0.25">
      <c r="A49" s="4" t="s">
        <v>219</v>
      </c>
      <c r="B49" s="4" t="s">
        <v>220</v>
      </c>
      <c r="C49" s="5" t="s">
        <v>221</v>
      </c>
      <c r="D49" s="4" t="s">
        <v>95</v>
      </c>
      <c r="E49" s="6" t="s">
        <v>222</v>
      </c>
      <c r="F49" s="6" t="s">
        <v>223</v>
      </c>
      <c r="G49" s="6">
        <v>4.0850040000000014</v>
      </c>
    </row>
    <row r="50" spans="1:7" x14ac:dyDescent="0.25">
      <c r="A50" s="4" t="s">
        <v>219</v>
      </c>
      <c r="B50" s="4" t="s">
        <v>224</v>
      </c>
      <c r="C50" s="5" t="s">
        <v>225</v>
      </c>
      <c r="D50" s="4" t="s">
        <v>95</v>
      </c>
      <c r="E50" s="6" t="s">
        <v>226</v>
      </c>
      <c r="F50" s="6" t="s">
        <v>227</v>
      </c>
      <c r="G50" s="6">
        <v>0.375</v>
      </c>
    </row>
    <row r="51" spans="1:7" x14ac:dyDescent="0.25">
      <c r="A51" s="11"/>
      <c r="B51" s="11"/>
      <c r="C51" s="94" t="s">
        <v>280</v>
      </c>
      <c r="D51" s="95"/>
      <c r="E51" s="95"/>
      <c r="F51" s="95"/>
      <c r="G51" s="95"/>
    </row>
    <row r="53" spans="1:7" x14ac:dyDescent="0.25">
      <c r="A53" s="9" t="s">
        <v>38</v>
      </c>
      <c r="B53" s="9" t="s">
        <v>27</v>
      </c>
      <c r="C53" s="10" t="s">
        <v>28</v>
      </c>
      <c r="D53" s="9" t="s">
        <v>19</v>
      </c>
      <c r="E53" s="9"/>
      <c r="F53" s="9"/>
      <c r="G53" s="9" t="s">
        <v>229</v>
      </c>
    </row>
    <row r="54" spans="1:7" x14ac:dyDescent="0.25">
      <c r="A54" s="4" t="s">
        <v>204</v>
      </c>
      <c r="B54" s="4" t="s">
        <v>214</v>
      </c>
      <c r="C54" s="5" t="s">
        <v>215</v>
      </c>
      <c r="D54" s="4" t="s">
        <v>207</v>
      </c>
      <c r="E54" s="6" t="s">
        <v>230</v>
      </c>
      <c r="F54" s="6" t="s">
        <v>217</v>
      </c>
      <c r="G54" s="6">
        <v>0.75981100000000001</v>
      </c>
    </row>
    <row r="55" spans="1:7" x14ac:dyDescent="0.25">
      <c r="A55" s="4" t="s">
        <v>204</v>
      </c>
      <c r="B55" s="4" t="s">
        <v>205</v>
      </c>
      <c r="C55" s="5" t="s">
        <v>206</v>
      </c>
      <c r="D55" s="4" t="s">
        <v>207</v>
      </c>
      <c r="E55" s="6" t="s">
        <v>231</v>
      </c>
      <c r="F55" s="6" t="s">
        <v>209</v>
      </c>
      <c r="G55" s="6">
        <v>3.2681879999999999</v>
      </c>
    </row>
    <row r="56" spans="1:7" x14ac:dyDescent="0.25">
      <c r="A56" s="4" t="s">
        <v>219</v>
      </c>
      <c r="B56" s="4" t="s">
        <v>232</v>
      </c>
      <c r="C56" s="5" t="s">
        <v>233</v>
      </c>
      <c r="D56" s="4" t="s">
        <v>19</v>
      </c>
      <c r="E56" s="6" t="s">
        <v>234</v>
      </c>
      <c r="F56" s="6" t="s">
        <v>235</v>
      </c>
      <c r="G56" s="6">
        <v>9.9600000000000009</v>
      </c>
    </row>
    <row r="57" spans="1:7" x14ac:dyDescent="0.25">
      <c r="A57" s="11"/>
      <c r="B57" s="11"/>
      <c r="C57" s="94" t="s">
        <v>281</v>
      </c>
      <c r="D57" s="95"/>
      <c r="E57" s="95"/>
      <c r="F57" s="95"/>
      <c r="G57" s="95"/>
    </row>
    <row r="59" spans="1:7" x14ac:dyDescent="0.25">
      <c r="A59" s="9" t="s">
        <v>38</v>
      </c>
      <c r="B59" s="9" t="s">
        <v>39</v>
      </c>
      <c r="C59" s="10" t="s">
        <v>40</v>
      </c>
      <c r="D59" s="9" t="s">
        <v>41</v>
      </c>
      <c r="E59" s="9"/>
      <c r="F59" s="9"/>
      <c r="G59" s="9" t="s">
        <v>282</v>
      </c>
    </row>
    <row r="60" spans="1:7" x14ac:dyDescent="0.25">
      <c r="A60" s="4" t="s">
        <v>204</v>
      </c>
      <c r="B60" s="4" t="s">
        <v>283</v>
      </c>
      <c r="C60" s="5" t="s">
        <v>284</v>
      </c>
      <c r="D60" s="4" t="s">
        <v>45</v>
      </c>
      <c r="E60" s="6" t="s">
        <v>285</v>
      </c>
      <c r="F60" s="6" t="s">
        <v>286</v>
      </c>
      <c r="G60" s="6">
        <v>0.90893999999999997</v>
      </c>
    </row>
    <row r="61" spans="1:7" x14ac:dyDescent="0.25">
      <c r="A61" s="4" t="s">
        <v>204</v>
      </c>
      <c r="B61" s="4" t="s">
        <v>205</v>
      </c>
      <c r="C61" s="5" t="s">
        <v>206</v>
      </c>
      <c r="D61" s="4" t="s">
        <v>207</v>
      </c>
      <c r="E61" s="6" t="s">
        <v>287</v>
      </c>
      <c r="F61" s="6" t="s">
        <v>209</v>
      </c>
      <c r="G61" s="6">
        <v>5.0720580000000002</v>
      </c>
    </row>
    <row r="62" spans="1:7" x14ac:dyDescent="0.25">
      <c r="A62" s="4" t="s">
        <v>204</v>
      </c>
      <c r="B62" s="4" t="s">
        <v>288</v>
      </c>
      <c r="C62" s="5" t="s">
        <v>289</v>
      </c>
      <c r="D62" s="4" t="s">
        <v>207</v>
      </c>
      <c r="E62" s="6" t="s">
        <v>287</v>
      </c>
      <c r="F62" s="6" t="s">
        <v>290</v>
      </c>
      <c r="G62" s="6">
        <v>6.8122170000000004</v>
      </c>
    </row>
    <row r="63" spans="1:7" x14ac:dyDescent="0.25">
      <c r="A63" s="4" t="s">
        <v>219</v>
      </c>
      <c r="B63" s="4" t="s">
        <v>291</v>
      </c>
      <c r="C63" s="5" t="s">
        <v>292</v>
      </c>
      <c r="D63" s="4" t="s">
        <v>22</v>
      </c>
      <c r="E63" s="6" t="s">
        <v>293</v>
      </c>
      <c r="F63" s="6" t="s">
        <v>294</v>
      </c>
      <c r="G63" s="6">
        <v>45.998849999999997</v>
      </c>
    </row>
    <row r="64" spans="1:7" x14ac:dyDescent="0.25">
      <c r="A64" s="4" t="s">
        <v>219</v>
      </c>
      <c r="B64" s="4" t="s">
        <v>295</v>
      </c>
      <c r="C64" s="5" t="s">
        <v>296</v>
      </c>
      <c r="D64" s="4" t="s">
        <v>45</v>
      </c>
      <c r="E64" s="6" t="s">
        <v>297</v>
      </c>
      <c r="F64" s="6" t="s">
        <v>298</v>
      </c>
      <c r="G64" s="6">
        <v>1.1318999999999999</v>
      </c>
    </row>
    <row r="65" spans="1:7" x14ac:dyDescent="0.25">
      <c r="A65" s="11"/>
      <c r="B65" s="11"/>
      <c r="C65" s="94" t="s">
        <v>299</v>
      </c>
      <c r="D65" s="95"/>
      <c r="E65" s="95"/>
      <c r="F65" s="95"/>
      <c r="G65" s="95"/>
    </row>
    <row r="67" spans="1:7" x14ac:dyDescent="0.25">
      <c r="A67" s="9" t="s">
        <v>42</v>
      </c>
      <c r="B67" s="9" t="s">
        <v>43</v>
      </c>
      <c r="C67" s="10" t="s">
        <v>44</v>
      </c>
      <c r="D67" s="9" t="s">
        <v>45</v>
      </c>
      <c r="E67" s="9"/>
      <c r="F67" s="9"/>
      <c r="G67" s="9" t="s">
        <v>300</v>
      </c>
    </row>
    <row r="68" spans="1:7" ht="26.25" x14ac:dyDescent="0.25">
      <c r="A68" s="4" t="s">
        <v>204</v>
      </c>
      <c r="B68" s="4" t="s">
        <v>301</v>
      </c>
      <c r="C68" s="5" t="s">
        <v>302</v>
      </c>
      <c r="D68" s="4" t="s">
        <v>45</v>
      </c>
      <c r="E68" s="6" t="s">
        <v>303</v>
      </c>
      <c r="F68" s="6" t="s">
        <v>304</v>
      </c>
      <c r="G68" s="6">
        <v>421.28870000000012</v>
      </c>
    </row>
    <row r="69" spans="1:7" ht="26.25" x14ac:dyDescent="0.25">
      <c r="A69" s="4" t="s">
        <v>204</v>
      </c>
      <c r="B69" s="4" t="s">
        <v>305</v>
      </c>
      <c r="C69" s="5" t="s">
        <v>306</v>
      </c>
      <c r="D69" s="4" t="s">
        <v>307</v>
      </c>
      <c r="E69" s="6" t="s">
        <v>308</v>
      </c>
      <c r="F69" s="6" t="s">
        <v>309</v>
      </c>
      <c r="G69" s="6">
        <v>0.35711199999999999</v>
      </c>
    </row>
    <row r="70" spans="1:7" ht="26.25" x14ac:dyDescent="0.25">
      <c r="A70" s="4" t="s">
        <v>204</v>
      </c>
      <c r="B70" s="4" t="s">
        <v>310</v>
      </c>
      <c r="C70" s="5" t="s">
        <v>311</v>
      </c>
      <c r="D70" s="4" t="s">
        <v>312</v>
      </c>
      <c r="E70" s="6" t="s">
        <v>313</v>
      </c>
      <c r="F70" s="6" t="s">
        <v>314</v>
      </c>
      <c r="G70" s="6">
        <v>0.32530399999999998</v>
      </c>
    </row>
    <row r="71" spans="1:7" x14ac:dyDescent="0.25">
      <c r="A71" s="4" t="s">
        <v>204</v>
      </c>
      <c r="B71" s="4" t="s">
        <v>205</v>
      </c>
      <c r="C71" s="5" t="s">
        <v>206</v>
      </c>
      <c r="D71" s="4" t="s">
        <v>207</v>
      </c>
      <c r="E71" s="6" t="s">
        <v>315</v>
      </c>
      <c r="F71" s="6" t="s">
        <v>209</v>
      </c>
      <c r="G71" s="6">
        <v>152.52487199999999</v>
      </c>
    </row>
    <row r="72" spans="1:7" x14ac:dyDescent="0.25">
      <c r="A72" s="4" t="s">
        <v>204</v>
      </c>
      <c r="B72" s="4" t="s">
        <v>288</v>
      </c>
      <c r="C72" s="5" t="s">
        <v>289</v>
      </c>
      <c r="D72" s="4" t="s">
        <v>207</v>
      </c>
      <c r="E72" s="6" t="s">
        <v>316</v>
      </c>
      <c r="F72" s="6" t="s">
        <v>290</v>
      </c>
      <c r="G72" s="6">
        <v>52.895234000000002</v>
      </c>
    </row>
    <row r="73" spans="1:7" x14ac:dyDescent="0.25">
      <c r="A73" s="4" t="s">
        <v>219</v>
      </c>
      <c r="B73" s="4" t="s">
        <v>317</v>
      </c>
      <c r="C73" s="5" t="s">
        <v>318</v>
      </c>
      <c r="D73" s="4" t="s">
        <v>45</v>
      </c>
      <c r="E73" s="6" t="s">
        <v>319</v>
      </c>
      <c r="F73" s="6" t="s">
        <v>320</v>
      </c>
      <c r="G73" s="6">
        <v>56.492204999999998</v>
      </c>
    </row>
    <row r="74" spans="1:7" x14ac:dyDescent="0.25">
      <c r="A74" s="11"/>
      <c r="B74" s="11"/>
      <c r="C74" s="94" t="s">
        <v>321</v>
      </c>
      <c r="D74" s="95"/>
      <c r="E74" s="95"/>
      <c r="F74" s="95"/>
      <c r="G74" s="95"/>
    </row>
    <row r="76" spans="1:7" x14ac:dyDescent="0.25">
      <c r="A76" s="15" t="s">
        <v>46</v>
      </c>
      <c r="B76" s="15" t="s">
        <v>47</v>
      </c>
      <c r="C76" s="16" t="s">
        <v>322</v>
      </c>
      <c r="D76" s="15" t="s">
        <v>22</v>
      </c>
      <c r="E76" s="15"/>
      <c r="F76" s="15"/>
      <c r="G76" s="15" t="s">
        <v>323</v>
      </c>
    </row>
    <row r="77" spans="1:7" x14ac:dyDescent="0.25">
      <c r="A77" s="4" t="s">
        <v>219</v>
      </c>
      <c r="B77" s="4" t="s">
        <v>276</v>
      </c>
      <c r="C77" s="5" t="s">
        <v>277</v>
      </c>
      <c r="D77" s="4" t="s">
        <v>207</v>
      </c>
      <c r="E77" s="6" t="s">
        <v>324</v>
      </c>
      <c r="F77" s="6" t="s">
        <v>275</v>
      </c>
      <c r="G77" s="6">
        <v>119.75</v>
      </c>
    </row>
    <row r="78" spans="1:7" x14ac:dyDescent="0.25">
      <c r="A78" s="4" t="s">
        <v>219</v>
      </c>
      <c r="B78" s="4" t="s">
        <v>325</v>
      </c>
      <c r="C78" s="5" t="s">
        <v>326</v>
      </c>
      <c r="D78" s="4" t="s">
        <v>207</v>
      </c>
      <c r="E78" s="6" t="s">
        <v>324</v>
      </c>
      <c r="F78" s="6" t="s">
        <v>327</v>
      </c>
      <c r="G78" s="6">
        <v>100.35</v>
      </c>
    </row>
    <row r="79" spans="1:7" x14ac:dyDescent="0.25">
      <c r="A79" s="4" t="s">
        <v>328</v>
      </c>
      <c r="B79" s="4"/>
      <c r="C79" s="5" t="s">
        <v>322</v>
      </c>
      <c r="D79" s="4" t="s">
        <v>22</v>
      </c>
      <c r="E79" s="6" t="s">
        <v>271</v>
      </c>
      <c r="F79" s="6" t="s">
        <v>329</v>
      </c>
      <c r="G79" s="6">
        <v>1000</v>
      </c>
    </row>
    <row r="80" spans="1:7" x14ac:dyDescent="0.25">
      <c r="A80" s="11"/>
      <c r="B80" s="11"/>
      <c r="C80" s="94" t="s">
        <v>330</v>
      </c>
      <c r="D80" s="95"/>
      <c r="E80" s="95"/>
      <c r="F80" s="95"/>
      <c r="G80" s="95"/>
    </row>
    <row r="82" spans="1:7" x14ac:dyDescent="0.25">
      <c r="A82" s="15" t="s">
        <v>49</v>
      </c>
      <c r="B82" s="15" t="s">
        <v>50</v>
      </c>
      <c r="C82" s="16" t="s">
        <v>331</v>
      </c>
      <c r="D82" s="15" t="s">
        <v>22</v>
      </c>
      <c r="E82" s="15"/>
      <c r="F82" s="15"/>
      <c r="G82" s="15" t="s">
        <v>332</v>
      </c>
    </row>
    <row r="83" spans="1:7" x14ac:dyDescent="0.25">
      <c r="A83" s="4" t="s">
        <v>219</v>
      </c>
      <c r="B83" s="4" t="s">
        <v>276</v>
      </c>
      <c r="C83" s="5" t="s">
        <v>277</v>
      </c>
      <c r="D83" s="4" t="s">
        <v>207</v>
      </c>
      <c r="E83" s="6" t="s">
        <v>324</v>
      </c>
      <c r="F83" s="6" t="s">
        <v>275</v>
      </c>
      <c r="G83" s="6">
        <v>119.75</v>
      </c>
    </row>
    <row r="84" spans="1:7" x14ac:dyDescent="0.25">
      <c r="A84" s="4" t="s">
        <v>219</v>
      </c>
      <c r="B84" s="4" t="s">
        <v>325</v>
      </c>
      <c r="C84" s="5" t="s">
        <v>326</v>
      </c>
      <c r="D84" s="4" t="s">
        <v>207</v>
      </c>
      <c r="E84" s="6" t="s">
        <v>324</v>
      </c>
      <c r="F84" s="6" t="s">
        <v>327</v>
      </c>
      <c r="G84" s="6">
        <v>100.35</v>
      </c>
    </row>
    <row r="85" spans="1:7" x14ac:dyDescent="0.25">
      <c r="A85" s="4" t="s">
        <v>328</v>
      </c>
      <c r="B85" s="4"/>
      <c r="C85" s="5" t="s">
        <v>331</v>
      </c>
      <c r="D85" s="4" t="s">
        <v>22</v>
      </c>
      <c r="E85" s="6" t="s">
        <v>271</v>
      </c>
      <c r="F85" s="6" t="s">
        <v>333</v>
      </c>
      <c r="G85" s="6">
        <v>1795</v>
      </c>
    </row>
    <row r="86" spans="1:7" x14ac:dyDescent="0.25">
      <c r="A86" s="11"/>
      <c r="B86" s="11"/>
      <c r="C86" s="94" t="s">
        <v>334</v>
      </c>
      <c r="D86" s="95"/>
      <c r="E86" s="95"/>
      <c r="F86" s="95"/>
      <c r="G86" s="95"/>
    </row>
    <row r="88" spans="1:7" x14ac:dyDescent="0.25">
      <c r="A88" s="15" t="s">
        <v>52</v>
      </c>
      <c r="B88" s="15" t="s">
        <v>53</v>
      </c>
      <c r="C88" s="16" t="s">
        <v>335</v>
      </c>
      <c r="D88" s="15" t="s">
        <v>22</v>
      </c>
      <c r="E88" s="15"/>
      <c r="F88" s="15"/>
      <c r="G88" s="15" t="s">
        <v>323</v>
      </c>
    </row>
    <row r="89" spans="1:7" x14ac:dyDescent="0.25">
      <c r="A89" s="4" t="s">
        <v>219</v>
      </c>
      <c r="B89" s="4" t="s">
        <v>276</v>
      </c>
      <c r="C89" s="5" t="s">
        <v>277</v>
      </c>
      <c r="D89" s="4" t="s">
        <v>207</v>
      </c>
      <c r="E89" s="6" t="s">
        <v>324</v>
      </c>
      <c r="F89" s="6" t="s">
        <v>275</v>
      </c>
      <c r="G89" s="6">
        <v>119.75</v>
      </c>
    </row>
    <row r="90" spans="1:7" x14ac:dyDescent="0.25">
      <c r="A90" s="4" t="s">
        <v>219</v>
      </c>
      <c r="B90" s="4" t="s">
        <v>325</v>
      </c>
      <c r="C90" s="5" t="s">
        <v>326</v>
      </c>
      <c r="D90" s="4" t="s">
        <v>207</v>
      </c>
      <c r="E90" s="6" t="s">
        <v>324</v>
      </c>
      <c r="F90" s="6" t="s">
        <v>327</v>
      </c>
      <c r="G90" s="6">
        <v>100.35</v>
      </c>
    </row>
    <row r="91" spans="1:7" x14ac:dyDescent="0.25">
      <c r="A91" s="4" t="s">
        <v>328</v>
      </c>
      <c r="B91" s="4"/>
      <c r="C91" s="5" t="s">
        <v>335</v>
      </c>
      <c r="D91" s="4" t="s">
        <v>22</v>
      </c>
      <c r="E91" s="6" t="s">
        <v>271</v>
      </c>
      <c r="F91" s="6" t="s">
        <v>329</v>
      </c>
      <c r="G91" s="6">
        <v>1000</v>
      </c>
    </row>
    <row r="92" spans="1:7" x14ac:dyDescent="0.25">
      <c r="A92" s="11"/>
      <c r="B92" s="11"/>
      <c r="C92" s="94" t="s">
        <v>330</v>
      </c>
      <c r="D92" s="95"/>
      <c r="E92" s="95"/>
      <c r="F92" s="95"/>
      <c r="G92" s="95"/>
    </row>
    <row r="94" spans="1:7" x14ac:dyDescent="0.25">
      <c r="A94" s="15" t="s">
        <v>55</v>
      </c>
      <c r="B94" s="15" t="s">
        <v>56</v>
      </c>
      <c r="C94" s="16" t="s">
        <v>336</v>
      </c>
      <c r="D94" s="15" t="s">
        <v>19</v>
      </c>
      <c r="E94" s="15"/>
      <c r="F94" s="15"/>
      <c r="G94" s="15" t="s">
        <v>337</v>
      </c>
    </row>
    <row r="95" spans="1:7" x14ac:dyDescent="0.25">
      <c r="A95" s="4" t="s">
        <v>219</v>
      </c>
      <c r="B95" s="4" t="s">
        <v>276</v>
      </c>
      <c r="C95" s="5" t="s">
        <v>277</v>
      </c>
      <c r="D95" s="4" t="s">
        <v>207</v>
      </c>
      <c r="E95" s="6" t="s">
        <v>271</v>
      </c>
      <c r="F95" s="6" t="s">
        <v>275</v>
      </c>
      <c r="G95" s="6">
        <v>23.95</v>
      </c>
    </row>
    <row r="96" spans="1:7" x14ac:dyDescent="0.25">
      <c r="A96" s="4" t="s">
        <v>219</v>
      </c>
      <c r="B96" s="4" t="s">
        <v>325</v>
      </c>
      <c r="C96" s="5" t="s">
        <v>326</v>
      </c>
      <c r="D96" s="4" t="s">
        <v>207</v>
      </c>
      <c r="E96" s="6" t="s">
        <v>271</v>
      </c>
      <c r="F96" s="6" t="s">
        <v>327</v>
      </c>
      <c r="G96" s="6">
        <v>20.07</v>
      </c>
    </row>
    <row r="97" spans="1:7" x14ac:dyDescent="0.25">
      <c r="A97" s="4" t="s">
        <v>328</v>
      </c>
      <c r="B97" s="4"/>
      <c r="C97" s="5" t="s">
        <v>336</v>
      </c>
      <c r="D97" s="4" t="s">
        <v>22</v>
      </c>
      <c r="E97" s="6" t="s">
        <v>271</v>
      </c>
      <c r="F97" s="6" t="s">
        <v>329</v>
      </c>
      <c r="G97" s="6">
        <v>1000</v>
      </c>
    </row>
    <row r="98" spans="1:7" x14ac:dyDescent="0.25">
      <c r="A98" s="11"/>
      <c r="B98" s="11"/>
      <c r="C98" s="94" t="s">
        <v>338</v>
      </c>
      <c r="D98" s="95"/>
      <c r="E98" s="95"/>
      <c r="F98" s="95"/>
      <c r="G98" s="95"/>
    </row>
    <row r="100" spans="1:7" ht="15.75" x14ac:dyDescent="0.25">
      <c r="A100" s="96" t="s">
        <v>339</v>
      </c>
      <c r="B100" s="88"/>
      <c r="C100" s="88"/>
      <c r="D100" s="88"/>
      <c r="E100" s="88"/>
      <c r="F100" s="88"/>
      <c r="G100" s="88"/>
    </row>
    <row r="102" spans="1:7" x14ac:dyDescent="0.25">
      <c r="A102" s="9" t="s">
        <v>60</v>
      </c>
      <c r="B102" s="9" t="s">
        <v>39</v>
      </c>
      <c r="C102" s="10" t="s">
        <v>40</v>
      </c>
      <c r="D102" s="9" t="s">
        <v>41</v>
      </c>
      <c r="E102" s="9"/>
      <c r="F102" s="9"/>
      <c r="G102" s="9" t="s">
        <v>282</v>
      </c>
    </row>
    <row r="103" spans="1:7" x14ac:dyDescent="0.25">
      <c r="A103" s="4" t="s">
        <v>204</v>
      </c>
      <c r="B103" s="4" t="s">
        <v>283</v>
      </c>
      <c r="C103" s="5" t="s">
        <v>284</v>
      </c>
      <c r="D103" s="4" t="s">
        <v>45</v>
      </c>
      <c r="E103" s="6" t="s">
        <v>285</v>
      </c>
      <c r="F103" s="6" t="s">
        <v>286</v>
      </c>
      <c r="G103" s="6">
        <v>0.90893999999999997</v>
      </c>
    </row>
    <row r="104" spans="1:7" x14ac:dyDescent="0.25">
      <c r="A104" s="4" t="s">
        <v>204</v>
      </c>
      <c r="B104" s="4" t="s">
        <v>205</v>
      </c>
      <c r="C104" s="5" t="s">
        <v>206</v>
      </c>
      <c r="D104" s="4" t="s">
        <v>207</v>
      </c>
      <c r="E104" s="6" t="s">
        <v>287</v>
      </c>
      <c r="F104" s="6" t="s">
        <v>209</v>
      </c>
      <c r="G104" s="6">
        <v>5.0720580000000002</v>
      </c>
    </row>
    <row r="105" spans="1:7" x14ac:dyDescent="0.25">
      <c r="A105" s="4" t="s">
        <v>204</v>
      </c>
      <c r="B105" s="4" t="s">
        <v>288</v>
      </c>
      <c r="C105" s="5" t="s">
        <v>289</v>
      </c>
      <c r="D105" s="4" t="s">
        <v>207</v>
      </c>
      <c r="E105" s="6" t="s">
        <v>287</v>
      </c>
      <c r="F105" s="6" t="s">
        <v>290</v>
      </c>
      <c r="G105" s="6">
        <v>6.8122170000000004</v>
      </c>
    </row>
    <row r="106" spans="1:7" x14ac:dyDescent="0.25">
      <c r="A106" s="4" t="s">
        <v>219</v>
      </c>
      <c r="B106" s="4" t="s">
        <v>291</v>
      </c>
      <c r="C106" s="5" t="s">
        <v>292</v>
      </c>
      <c r="D106" s="4" t="s">
        <v>22</v>
      </c>
      <c r="E106" s="6" t="s">
        <v>293</v>
      </c>
      <c r="F106" s="6" t="s">
        <v>294</v>
      </c>
      <c r="G106" s="6">
        <v>45.998849999999997</v>
      </c>
    </row>
    <row r="107" spans="1:7" x14ac:dyDescent="0.25">
      <c r="A107" s="4" t="s">
        <v>219</v>
      </c>
      <c r="B107" s="4" t="s">
        <v>295</v>
      </c>
      <c r="C107" s="5" t="s">
        <v>296</v>
      </c>
      <c r="D107" s="4" t="s">
        <v>45</v>
      </c>
      <c r="E107" s="6" t="s">
        <v>297</v>
      </c>
      <c r="F107" s="6" t="s">
        <v>298</v>
      </c>
      <c r="G107" s="6">
        <v>1.1318999999999999</v>
      </c>
    </row>
    <row r="108" spans="1:7" x14ac:dyDescent="0.25">
      <c r="A108" s="11"/>
      <c r="B108" s="11"/>
      <c r="C108" s="94" t="s">
        <v>299</v>
      </c>
      <c r="D108" s="95"/>
      <c r="E108" s="95"/>
      <c r="F108" s="95"/>
      <c r="G108" s="95"/>
    </row>
    <row r="110" spans="1:7" x14ac:dyDescent="0.25">
      <c r="A110" s="9" t="s">
        <v>61</v>
      </c>
      <c r="B110" s="9" t="s">
        <v>62</v>
      </c>
      <c r="C110" s="10" t="s">
        <v>63</v>
      </c>
      <c r="D110" s="9" t="s">
        <v>45</v>
      </c>
      <c r="E110" s="9"/>
      <c r="F110" s="9"/>
      <c r="G110" s="9" t="s">
        <v>340</v>
      </c>
    </row>
    <row r="111" spans="1:7" ht="26.25" x14ac:dyDescent="0.25">
      <c r="A111" s="4" t="s">
        <v>204</v>
      </c>
      <c r="B111" s="4" t="s">
        <v>341</v>
      </c>
      <c r="C111" s="5" t="s">
        <v>342</v>
      </c>
      <c r="D111" s="4" t="s">
        <v>45</v>
      </c>
      <c r="E111" s="6" t="s">
        <v>343</v>
      </c>
      <c r="F111" s="6" t="s">
        <v>344</v>
      </c>
      <c r="G111" s="6">
        <v>693.74089500000002</v>
      </c>
    </row>
    <row r="112" spans="1:7" x14ac:dyDescent="0.25">
      <c r="A112" s="4" t="s">
        <v>204</v>
      </c>
      <c r="B112" s="4" t="s">
        <v>205</v>
      </c>
      <c r="C112" s="5" t="s">
        <v>206</v>
      </c>
      <c r="D112" s="4" t="s">
        <v>207</v>
      </c>
      <c r="E112" s="6" t="s">
        <v>345</v>
      </c>
      <c r="F112" s="6" t="s">
        <v>209</v>
      </c>
      <c r="G112" s="6">
        <v>71.723286000000002</v>
      </c>
    </row>
    <row r="113" spans="1:7" x14ac:dyDescent="0.25">
      <c r="A113" s="4" t="s">
        <v>204</v>
      </c>
      <c r="B113" s="4" t="s">
        <v>288</v>
      </c>
      <c r="C113" s="5" t="s">
        <v>289</v>
      </c>
      <c r="D113" s="4" t="s">
        <v>207</v>
      </c>
      <c r="E113" s="6" t="s">
        <v>346</v>
      </c>
      <c r="F113" s="6" t="s">
        <v>290</v>
      </c>
      <c r="G113" s="6">
        <v>44.809883000000013</v>
      </c>
    </row>
    <row r="114" spans="1:7" x14ac:dyDescent="0.25">
      <c r="A114" s="4" t="s">
        <v>204</v>
      </c>
      <c r="B114" s="4" t="s">
        <v>347</v>
      </c>
      <c r="C114" s="5" t="s">
        <v>348</v>
      </c>
      <c r="D114" s="4" t="s">
        <v>207</v>
      </c>
      <c r="E114" s="6" t="s">
        <v>349</v>
      </c>
      <c r="F114" s="6" t="s">
        <v>350</v>
      </c>
      <c r="G114" s="6">
        <v>50.365727999999997</v>
      </c>
    </row>
    <row r="115" spans="1:7" x14ac:dyDescent="0.25">
      <c r="A115" s="4" t="s">
        <v>219</v>
      </c>
      <c r="B115" s="4" t="s">
        <v>351</v>
      </c>
      <c r="C115" s="5" t="s">
        <v>352</v>
      </c>
      <c r="D115" s="4" t="s">
        <v>95</v>
      </c>
      <c r="E115" s="6" t="s">
        <v>353</v>
      </c>
      <c r="F115" s="6" t="s">
        <v>354</v>
      </c>
      <c r="G115" s="6">
        <v>5.2604579999999999</v>
      </c>
    </row>
    <row r="116" spans="1:7" x14ac:dyDescent="0.25">
      <c r="A116" s="4" t="s">
        <v>219</v>
      </c>
      <c r="B116" s="4" t="s">
        <v>355</v>
      </c>
      <c r="C116" s="5" t="s">
        <v>356</v>
      </c>
      <c r="D116" s="4" t="s">
        <v>41</v>
      </c>
      <c r="E116" s="6" t="s">
        <v>357</v>
      </c>
      <c r="F116" s="6" t="s">
        <v>358</v>
      </c>
      <c r="G116" s="6">
        <v>6.8500000000000014</v>
      </c>
    </row>
    <row r="117" spans="1:7" x14ac:dyDescent="0.25">
      <c r="A117" s="4" t="s">
        <v>219</v>
      </c>
      <c r="B117" s="4" t="s">
        <v>359</v>
      </c>
      <c r="C117" s="5" t="s">
        <v>360</v>
      </c>
      <c r="D117" s="4" t="s">
        <v>41</v>
      </c>
      <c r="E117" s="6" t="s">
        <v>361</v>
      </c>
      <c r="F117" s="6" t="s">
        <v>362</v>
      </c>
      <c r="G117" s="6">
        <v>12.40625</v>
      </c>
    </row>
    <row r="118" spans="1:7" x14ac:dyDescent="0.25">
      <c r="A118" s="4" t="s">
        <v>219</v>
      </c>
      <c r="B118" s="4" t="s">
        <v>363</v>
      </c>
      <c r="C118" s="5" t="s">
        <v>364</v>
      </c>
      <c r="D118" s="4" t="s">
        <v>365</v>
      </c>
      <c r="E118" s="6" t="s">
        <v>366</v>
      </c>
      <c r="F118" s="6" t="s">
        <v>367</v>
      </c>
      <c r="G118" s="6">
        <v>0.13184699999999999</v>
      </c>
    </row>
    <row r="119" spans="1:7" x14ac:dyDescent="0.25">
      <c r="A119" s="11"/>
      <c r="B119" s="11"/>
      <c r="C119" s="94" t="s">
        <v>368</v>
      </c>
      <c r="D119" s="95"/>
      <c r="E119" s="95"/>
      <c r="F119" s="95"/>
      <c r="G119" s="95"/>
    </row>
    <row r="121" spans="1:7" x14ac:dyDescent="0.25">
      <c r="A121" s="15" t="s">
        <v>64</v>
      </c>
      <c r="B121" s="15" t="s">
        <v>65</v>
      </c>
      <c r="C121" s="16" t="s">
        <v>66</v>
      </c>
      <c r="D121" s="15" t="s">
        <v>22</v>
      </c>
      <c r="E121" s="15"/>
      <c r="F121" s="15"/>
      <c r="G121" s="15" t="s">
        <v>369</v>
      </c>
    </row>
    <row r="122" spans="1:7" x14ac:dyDescent="0.25">
      <c r="A122" s="4" t="s">
        <v>204</v>
      </c>
      <c r="B122" s="4" t="s">
        <v>288</v>
      </c>
      <c r="C122" s="5" t="s">
        <v>289</v>
      </c>
      <c r="D122" s="4" t="s">
        <v>207</v>
      </c>
      <c r="E122" s="6" t="s">
        <v>271</v>
      </c>
      <c r="F122" s="6" t="s">
        <v>290</v>
      </c>
      <c r="G122" s="6">
        <v>31.67</v>
      </c>
    </row>
    <row r="123" spans="1:7" x14ac:dyDescent="0.25">
      <c r="A123" s="4" t="s">
        <v>204</v>
      </c>
      <c r="B123" s="4" t="s">
        <v>370</v>
      </c>
      <c r="C123" s="5" t="s">
        <v>371</v>
      </c>
      <c r="D123" s="4" t="s">
        <v>207</v>
      </c>
      <c r="E123" s="6" t="s">
        <v>271</v>
      </c>
      <c r="F123" s="6" t="s">
        <v>372</v>
      </c>
      <c r="G123" s="6">
        <v>26.02</v>
      </c>
    </row>
    <row r="124" spans="1:7" x14ac:dyDescent="0.25">
      <c r="A124" s="4" t="s">
        <v>219</v>
      </c>
      <c r="B124" s="4" t="s">
        <v>373</v>
      </c>
      <c r="C124" s="5" t="s">
        <v>374</v>
      </c>
      <c r="D124" s="4" t="s">
        <v>22</v>
      </c>
      <c r="E124" s="6" t="s">
        <v>375</v>
      </c>
      <c r="F124" s="6" t="s">
        <v>376</v>
      </c>
      <c r="G124" s="6">
        <v>57.36</v>
      </c>
    </row>
    <row r="125" spans="1:7" x14ac:dyDescent="0.25">
      <c r="A125" s="4" t="s">
        <v>328</v>
      </c>
      <c r="B125" s="4"/>
      <c r="C125" s="5" t="s">
        <v>377</v>
      </c>
      <c r="D125" s="4" t="s">
        <v>22</v>
      </c>
      <c r="E125" s="6" t="s">
        <v>271</v>
      </c>
      <c r="F125" s="6" t="s">
        <v>378</v>
      </c>
      <c r="G125" s="6">
        <v>800</v>
      </c>
    </row>
    <row r="126" spans="1:7" x14ac:dyDescent="0.25">
      <c r="A126" s="11"/>
      <c r="B126" s="11"/>
      <c r="C126" s="94" t="s">
        <v>379</v>
      </c>
      <c r="D126" s="95"/>
      <c r="E126" s="95"/>
      <c r="F126" s="95"/>
      <c r="G126" s="95"/>
    </row>
    <row r="128" spans="1:7" x14ac:dyDescent="0.25">
      <c r="A128" s="9" t="s">
        <v>67</v>
      </c>
      <c r="B128" s="9" t="s">
        <v>68</v>
      </c>
      <c r="C128" s="10" t="s">
        <v>69</v>
      </c>
      <c r="D128" s="9" t="s">
        <v>22</v>
      </c>
      <c r="E128" s="9"/>
      <c r="F128" s="9"/>
      <c r="G128" s="9" t="s">
        <v>380</v>
      </c>
    </row>
    <row r="129" spans="1:7" x14ac:dyDescent="0.25">
      <c r="A129" s="4" t="s">
        <v>204</v>
      </c>
      <c r="B129" s="4" t="s">
        <v>214</v>
      </c>
      <c r="C129" s="5" t="s">
        <v>215</v>
      </c>
      <c r="D129" s="4" t="s">
        <v>207</v>
      </c>
      <c r="E129" s="6" t="s">
        <v>381</v>
      </c>
      <c r="F129" s="6" t="s">
        <v>217</v>
      </c>
      <c r="G129" s="6">
        <v>5.8069309999999996</v>
      </c>
    </row>
    <row r="130" spans="1:7" x14ac:dyDescent="0.25">
      <c r="A130" s="4" t="s">
        <v>204</v>
      </c>
      <c r="B130" s="4" t="s">
        <v>205</v>
      </c>
      <c r="C130" s="5" t="s">
        <v>206</v>
      </c>
      <c r="D130" s="4" t="s">
        <v>207</v>
      </c>
      <c r="E130" s="6" t="s">
        <v>382</v>
      </c>
      <c r="F130" s="6" t="s">
        <v>209</v>
      </c>
      <c r="G130" s="6">
        <v>24.957072</v>
      </c>
    </row>
    <row r="131" spans="1:7" x14ac:dyDescent="0.25">
      <c r="A131" s="4" t="s">
        <v>219</v>
      </c>
      <c r="B131" s="4" t="s">
        <v>383</v>
      </c>
      <c r="C131" s="5" t="s">
        <v>384</v>
      </c>
      <c r="D131" s="4" t="s">
        <v>22</v>
      </c>
      <c r="E131" s="6" t="s">
        <v>234</v>
      </c>
      <c r="F131" s="6" t="s">
        <v>385</v>
      </c>
      <c r="G131" s="6">
        <v>74.42</v>
      </c>
    </row>
    <row r="132" spans="1:7" x14ac:dyDescent="0.25">
      <c r="A132" s="11"/>
      <c r="B132" s="11"/>
      <c r="C132" s="94" t="s">
        <v>386</v>
      </c>
      <c r="D132" s="95"/>
      <c r="E132" s="95"/>
      <c r="F132" s="95"/>
      <c r="G132" s="95"/>
    </row>
    <row r="134" spans="1:7" ht="15.75" x14ac:dyDescent="0.25">
      <c r="A134" s="96" t="s">
        <v>387</v>
      </c>
      <c r="B134" s="88"/>
      <c r="C134" s="88"/>
      <c r="D134" s="88"/>
      <c r="E134" s="88"/>
      <c r="F134" s="88"/>
      <c r="G134" s="88"/>
    </row>
    <row r="136" spans="1:7" x14ac:dyDescent="0.25">
      <c r="A136" s="9" t="s">
        <v>72</v>
      </c>
      <c r="B136" s="9" t="s">
        <v>73</v>
      </c>
      <c r="C136" s="10" t="s">
        <v>74</v>
      </c>
      <c r="D136" s="9" t="s">
        <v>22</v>
      </c>
      <c r="E136" s="9"/>
      <c r="F136" s="9"/>
      <c r="G136" s="9" t="s">
        <v>388</v>
      </c>
    </row>
    <row r="137" spans="1:7" x14ac:dyDescent="0.25">
      <c r="A137" s="4" t="s">
        <v>204</v>
      </c>
      <c r="B137" s="4" t="s">
        <v>389</v>
      </c>
      <c r="C137" s="5" t="s">
        <v>390</v>
      </c>
      <c r="D137" s="4" t="s">
        <v>22</v>
      </c>
      <c r="E137" s="6" t="s">
        <v>234</v>
      </c>
      <c r="F137" s="6" t="s">
        <v>391</v>
      </c>
      <c r="G137" s="6">
        <v>517.98</v>
      </c>
    </row>
    <row r="138" spans="1:7" x14ac:dyDescent="0.25">
      <c r="A138" s="4" t="s">
        <v>204</v>
      </c>
      <c r="B138" s="4" t="s">
        <v>392</v>
      </c>
      <c r="C138" s="5" t="s">
        <v>393</v>
      </c>
      <c r="D138" s="4" t="s">
        <v>22</v>
      </c>
      <c r="E138" s="6" t="s">
        <v>234</v>
      </c>
      <c r="F138" s="6" t="s">
        <v>394</v>
      </c>
      <c r="G138" s="6">
        <v>6.18</v>
      </c>
    </row>
    <row r="139" spans="1:7" x14ac:dyDescent="0.25">
      <c r="A139" s="4" t="s">
        <v>204</v>
      </c>
      <c r="B139" s="4" t="s">
        <v>395</v>
      </c>
      <c r="C139" s="5" t="s">
        <v>396</v>
      </c>
      <c r="D139" s="4" t="s">
        <v>22</v>
      </c>
      <c r="E139" s="6" t="s">
        <v>397</v>
      </c>
      <c r="F139" s="6" t="s">
        <v>398</v>
      </c>
      <c r="G139" s="6">
        <v>14.52</v>
      </c>
    </row>
    <row r="140" spans="1:7" x14ac:dyDescent="0.25">
      <c r="A140" s="4" t="s">
        <v>204</v>
      </c>
      <c r="B140" s="4" t="s">
        <v>399</v>
      </c>
      <c r="C140" s="5" t="s">
        <v>400</v>
      </c>
      <c r="D140" s="4" t="s">
        <v>22</v>
      </c>
      <c r="E140" s="6" t="s">
        <v>234</v>
      </c>
      <c r="F140" s="6" t="s">
        <v>401</v>
      </c>
      <c r="G140" s="6">
        <v>38.25</v>
      </c>
    </row>
    <row r="141" spans="1:7" ht="26.25" x14ac:dyDescent="0.25">
      <c r="A141" s="4" t="s">
        <v>204</v>
      </c>
      <c r="B141" s="4" t="s">
        <v>402</v>
      </c>
      <c r="C141" s="5" t="s">
        <v>403</v>
      </c>
      <c r="D141" s="4" t="s">
        <v>22</v>
      </c>
      <c r="E141" s="6" t="s">
        <v>234</v>
      </c>
      <c r="F141" s="6" t="s">
        <v>404</v>
      </c>
      <c r="G141" s="6">
        <v>37.99</v>
      </c>
    </row>
    <row r="142" spans="1:7" ht="26.25" x14ac:dyDescent="0.25">
      <c r="A142" s="4" t="s">
        <v>204</v>
      </c>
      <c r="B142" s="4" t="s">
        <v>405</v>
      </c>
      <c r="C142" s="5" t="s">
        <v>406</v>
      </c>
      <c r="D142" s="4" t="s">
        <v>22</v>
      </c>
      <c r="E142" s="6" t="s">
        <v>397</v>
      </c>
      <c r="F142" s="6" t="s">
        <v>407</v>
      </c>
      <c r="G142" s="6">
        <v>62.97</v>
      </c>
    </row>
    <row r="143" spans="1:7" x14ac:dyDescent="0.25">
      <c r="A143" s="4" t="s">
        <v>204</v>
      </c>
      <c r="B143" s="4" t="s">
        <v>408</v>
      </c>
      <c r="C143" s="5" t="s">
        <v>409</v>
      </c>
      <c r="D143" s="4" t="s">
        <v>22</v>
      </c>
      <c r="E143" s="6" t="s">
        <v>234</v>
      </c>
      <c r="F143" s="6" t="s">
        <v>410</v>
      </c>
      <c r="G143" s="6">
        <v>20.309999999999999</v>
      </c>
    </row>
    <row r="144" spans="1:7" x14ac:dyDescent="0.25">
      <c r="A144" s="4" t="s">
        <v>204</v>
      </c>
      <c r="B144" s="4" t="s">
        <v>411</v>
      </c>
      <c r="C144" s="5" t="s">
        <v>412</v>
      </c>
      <c r="D144" s="4" t="s">
        <v>22</v>
      </c>
      <c r="E144" s="6" t="s">
        <v>234</v>
      </c>
      <c r="F144" s="6" t="s">
        <v>413</v>
      </c>
      <c r="G144" s="6">
        <v>7.4</v>
      </c>
    </row>
    <row r="145" spans="1:7" ht="26.25" x14ac:dyDescent="0.25">
      <c r="A145" s="4" t="s">
        <v>204</v>
      </c>
      <c r="B145" s="4" t="s">
        <v>414</v>
      </c>
      <c r="C145" s="5" t="s">
        <v>415</v>
      </c>
      <c r="D145" s="4" t="s">
        <v>22</v>
      </c>
      <c r="E145" s="6" t="s">
        <v>234</v>
      </c>
      <c r="F145" s="6" t="s">
        <v>416</v>
      </c>
      <c r="G145" s="6">
        <v>13.92</v>
      </c>
    </row>
    <row r="146" spans="1:7" ht="26.25" x14ac:dyDescent="0.25">
      <c r="A146" s="4" t="s">
        <v>204</v>
      </c>
      <c r="B146" s="4" t="s">
        <v>417</v>
      </c>
      <c r="C146" s="5" t="s">
        <v>418</v>
      </c>
      <c r="D146" s="4" t="s">
        <v>22</v>
      </c>
      <c r="E146" s="6" t="s">
        <v>419</v>
      </c>
      <c r="F146" s="6" t="s">
        <v>420</v>
      </c>
      <c r="G146" s="6">
        <v>12.9</v>
      </c>
    </row>
    <row r="147" spans="1:7" ht="26.25" x14ac:dyDescent="0.25">
      <c r="A147" s="4" t="s">
        <v>204</v>
      </c>
      <c r="B147" s="4" t="s">
        <v>421</v>
      </c>
      <c r="C147" s="5" t="s">
        <v>422</v>
      </c>
      <c r="D147" s="4" t="s">
        <v>41</v>
      </c>
      <c r="E147" s="6" t="s">
        <v>423</v>
      </c>
      <c r="F147" s="6" t="s">
        <v>424</v>
      </c>
      <c r="G147" s="6">
        <v>18.981000000000002</v>
      </c>
    </row>
    <row r="148" spans="1:7" ht="26.25" x14ac:dyDescent="0.25">
      <c r="A148" s="4" t="s">
        <v>204</v>
      </c>
      <c r="B148" s="4" t="s">
        <v>425</v>
      </c>
      <c r="C148" s="5" t="s">
        <v>426</v>
      </c>
      <c r="D148" s="4" t="s">
        <v>41</v>
      </c>
      <c r="E148" s="6" t="s">
        <v>427</v>
      </c>
      <c r="F148" s="6" t="s">
        <v>428</v>
      </c>
      <c r="G148" s="6">
        <v>12.888</v>
      </c>
    </row>
    <row r="149" spans="1:7" x14ac:dyDescent="0.25">
      <c r="A149" s="4" t="s">
        <v>204</v>
      </c>
      <c r="B149" s="4" t="s">
        <v>429</v>
      </c>
      <c r="C149" s="5" t="s">
        <v>430</v>
      </c>
      <c r="D149" s="4" t="s">
        <v>22</v>
      </c>
      <c r="E149" s="6" t="s">
        <v>234</v>
      </c>
      <c r="F149" s="6" t="s">
        <v>431</v>
      </c>
      <c r="G149" s="6">
        <v>47.95</v>
      </c>
    </row>
    <row r="150" spans="1:7" x14ac:dyDescent="0.25">
      <c r="A150" s="4" t="s">
        <v>204</v>
      </c>
      <c r="B150" s="4" t="s">
        <v>432</v>
      </c>
      <c r="C150" s="5" t="s">
        <v>433</v>
      </c>
      <c r="D150" s="4" t="s">
        <v>22</v>
      </c>
      <c r="E150" s="6" t="s">
        <v>419</v>
      </c>
      <c r="F150" s="6" t="s">
        <v>434</v>
      </c>
      <c r="G150" s="6">
        <v>48.58</v>
      </c>
    </row>
    <row r="151" spans="1:7" x14ac:dyDescent="0.25">
      <c r="A151" s="11"/>
      <c r="B151" s="11"/>
      <c r="C151" s="94" t="s">
        <v>435</v>
      </c>
      <c r="D151" s="95"/>
      <c r="E151" s="95"/>
      <c r="F151" s="95"/>
      <c r="G151" s="95"/>
    </row>
    <row r="153" spans="1:7" ht="15.75" x14ac:dyDescent="0.25">
      <c r="A153" s="96" t="s">
        <v>436</v>
      </c>
      <c r="B153" s="88"/>
      <c r="C153" s="88"/>
      <c r="D153" s="88"/>
      <c r="E153" s="88"/>
      <c r="F153" s="88"/>
      <c r="G153" s="88"/>
    </row>
    <row r="155" spans="1:7" x14ac:dyDescent="0.25">
      <c r="A155" s="9" t="s">
        <v>76</v>
      </c>
      <c r="B155" s="9" t="s">
        <v>77</v>
      </c>
      <c r="C155" s="10" t="s">
        <v>78</v>
      </c>
      <c r="D155" s="9" t="s">
        <v>22</v>
      </c>
      <c r="E155" s="9"/>
      <c r="F155" s="9"/>
      <c r="G155" s="9" t="s">
        <v>437</v>
      </c>
    </row>
    <row r="156" spans="1:7" x14ac:dyDescent="0.25">
      <c r="A156" s="4" t="s">
        <v>204</v>
      </c>
      <c r="B156" s="4" t="s">
        <v>438</v>
      </c>
      <c r="C156" s="5" t="s">
        <v>439</v>
      </c>
      <c r="D156" s="4" t="s">
        <v>207</v>
      </c>
      <c r="E156" s="6" t="s">
        <v>440</v>
      </c>
      <c r="F156" s="6" t="s">
        <v>441</v>
      </c>
      <c r="G156" s="6">
        <v>50.987205000000003</v>
      </c>
    </row>
    <row r="157" spans="1:7" x14ac:dyDescent="0.25">
      <c r="A157" s="4" t="s">
        <v>204</v>
      </c>
      <c r="B157" s="4" t="s">
        <v>442</v>
      </c>
      <c r="C157" s="5" t="s">
        <v>443</v>
      </c>
      <c r="D157" s="4" t="s">
        <v>207</v>
      </c>
      <c r="E157" s="6" t="s">
        <v>440</v>
      </c>
      <c r="F157" s="6" t="s">
        <v>444</v>
      </c>
      <c r="G157" s="6">
        <v>41.922812999999998</v>
      </c>
    </row>
    <row r="158" spans="1:7" x14ac:dyDescent="0.25">
      <c r="A158" s="4" t="s">
        <v>219</v>
      </c>
      <c r="B158" s="4" t="s">
        <v>445</v>
      </c>
      <c r="C158" s="5" t="s">
        <v>446</v>
      </c>
      <c r="D158" s="4" t="s">
        <v>22</v>
      </c>
      <c r="E158" s="6" t="s">
        <v>234</v>
      </c>
      <c r="F158" s="6" t="s">
        <v>447</v>
      </c>
      <c r="G158" s="6">
        <v>33.630000000000003</v>
      </c>
    </row>
    <row r="159" spans="1:7" x14ac:dyDescent="0.25">
      <c r="A159" s="4" t="s">
        <v>219</v>
      </c>
      <c r="B159" s="4" t="s">
        <v>448</v>
      </c>
      <c r="C159" s="5" t="s">
        <v>449</v>
      </c>
      <c r="D159" s="4" t="s">
        <v>41</v>
      </c>
      <c r="E159" s="6" t="s">
        <v>450</v>
      </c>
      <c r="F159" s="6" t="s">
        <v>451</v>
      </c>
      <c r="G159" s="6">
        <v>83.787167999999994</v>
      </c>
    </row>
    <row r="160" spans="1:7" x14ac:dyDescent="0.25">
      <c r="A160" s="4" t="s">
        <v>219</v>
      </c>
      <c r="B160" s="4" t="s">
        <v>452</v>
      </c>
      <c r="C160" s="5" t="s">
        <v>453</v>
      </c>
      <c r="D160" s="4" t="s">
        <v>22</v>
      </c>
      <c r="E160" s="6" t="s">
        <v>419</v>
      </c>
      <c r="F160" s="6" t="s">
        <v>454</v>
      </c>
      <c r="G160" s="6">
        <v>60.98</v>
      </c>
    </row>
    <row r="161" spans="1:7" x14ac:dyDescent="0.25">
      <c r="A161" s="4" t="s">
        <v>219</v>
      </c>
      <c r="B161" s="4" t="s">
        <v>455</v>
      </c>
      <c r="C161" s="5" t="s">
        <v>456</v>
      </c>
      <c r="D161" s="4" t="s">
        <v>22</v>
      </c>
      <c r="E161" s="6" t="s">
        <v>419</v>
      </c>
      <c r="F161" s="6" t="s">
        <v>457</v>
      </c>
      <c r="G161" s="6">
        <v>139.4</v>
      </c>
    </row>
    <row r="162" spans="1:7" x14ac:dyDescent="0.25">
      <c r="A162" s="4" t="s">
        <v>219</v>
      </c>
      <c r="B162" s="4" t="s">
        <v>458</v>
      </c>
      <c r="C162" s="5" t="s">
        <v>459</v>
      </c>
      <c r="D162" s="4" t="s">
        <v>22</v>
      </c>
      <c r="E162" s="6" t="s">
        <v>419</v>
      </c>
      <c r="F162" s="6" t="s">
        <v>460</v>
      </c>
      <c r="G162" s="6">
        <v>19.600000000000001</v>
      </c>
    </row>
    <row r="163" spans="1:7" x14ac:dyDescent="0.25">
      <c r="A163" s="4" t="s">
        <v>219</v>
      </c>
      <c r="B163" s="4" t="s">
        <v>461</v>
      </c>
      <c r="C163" s="5" t="s">
        <v>462</v>
      </c>
      <c r="D163" s="4" t="s">
        <v>41</v>
      </c>
      <c r="E163" s="6" t="s">
        <v>463</v>
      </c>
      <c r="F163" s="6" t="s">
        <v>464</v>
      </c>
      <c r="G163" s="6">
        <v>103.680635</v>
      </c>
    </row>
    <row r="164" spans="1:7" x14ac:dyDescent="0.25">
      <c r="A164" s="4" t="s">
        <v>219</v>
      </c>
      <c r="B164" s="4" t="s">
        <v>465</v>
      </c>
      <c r="C164" s="5" t="s">
        <v>466</v>
      </c>
      <c r="D164" s="4" t="s">
        <v>22</v>
      </c>
      <c r="E164" s="6" t="s">
        <v>467</v>
      </c>
      <c r="F164" s="6" t="s">
        <v>468</v>
      </c>
      <c r="G164" s="6">
        <v>37.6614</v>
      </c>
    </row>
    <row r="165" spans="1:7" x14ac:dyDescent="0.25">
      <c r="A165" s="4" t="s">
        <v>219</v>
      </c>
      <c r="B165" s="4" t="s">
        <v>469</v>
      </c>
      <c r="C165" s="5" t="s">
        <v>470</v>
      </c>
      <c r="D165" s="4" t="s">
        <v>22</v>
      </c>
      <c r="E165" s="6" t="s">
        <v>234</v>
      </c>
      <c r="F165" s="6" t="s">
        <v>471</v>
      </c>
      <c r="G165" s="6">
        <v>89.55</v>
      </c>
    </row>
    <row r="166" spans="1:7" x14ac:dyDescent="0.25">
      <c r="A166" s="4" t="s">
        <v>219</v>
      </c>
      <c r="B166" s="4" t="s">
        <v>472</v>
      </c>
      <c r="C166" s="5" t="s">
        <v>473</v>
      </c>
      <c r="D166" s="4" t="s">
        <v>22</v>
      </c>
      <c r="E166" s="6" t="s">
        <v>474</v>
      </c>
      <c r="F166" s="6" t="s">
        <v>475</v>
      </c>
      <c r="G166" s="6">
        <v>0.19997999999999999</v>
      </c>
    </row>
    <row r="167" spans="1:7" x14ac:dyDescent="0.25">
      <c r="A167" s="11"/>
      <c r="B167" s="11"/>
      <c r="C167" s="94" t="s">
        <v>476</v>
      </c>
      <c r="D167" s="95"/>
      <c r="E167" s="95"/>
      <c r="F167" s="95"/>
      <c r="G167" s="95"/>
    </row>
    <row r="169" spans="1:7" x14ac:dyDescent="0.25">
      <c r="A169" s="9" t="s">
        <v>76</v>
      </c>
      <c r="B169" s="9" t="s">
        <v>79</v>
      </c>
      <c r="C169" s="10" t="s">
        <v>80</v>
      </c>
      <c r="D169" s="9" t="s">
        <v>19</v>
      </c>
      <c r="E169" s="9"/>
      <c r="F169" s="9"/>
      <c r="G169" s="9" t="s">
        <v>477</v>
      </c>
    </row>
    <row r="170" spans="1:7" x14ac:dyDescent="0.25">
      <c r="A170" s="4" t="s">
        <v>204</v>
      </c>
      <c r="B170" s="4" t="s">
        <v>478</v>
      </c>
      <c r="C170" s="5" t="s">
        <v>479</v>
      </c>
      <c r="D170" s="4" t="s">
        <v>19</v>
      </c>
      <c r="E170" s="6" t="s">
        <v>480</v>
      </c>
      <c r="F170" s="6" t="s">
        <v>481</v>
      </c>
      <c r="G170" s="6">
        <v>11.664999999999999</v>
      </c>
    </row>
    <row r="171" spans="1:7" x14ac:dyDescent="0.25">
      <c r="A171" s="4" t="s">
        <v>204</v>
      </c>
      <c r="B171" s="4" t="s">
        <v>205</v>
      </c>
      <c r="C171" s="5" t="s">
        <v>206</v>
      </c>
      <c r="D171" s="4" t="s">
        <v>207</v>
      </c>
      <c r="E171" s="6" t="s">
        <v>482</v>
      </c>
      <c r="F171" s="6" t="s">
        <v>209</v>
      </c>
      <c r="G171" s="6">
        <v>26.376588000000002</v>
      </c>
    </row>
    <row r="172" spans="1:7" x14ac:dyDescent="0.25">
      <c r="A172" s="4" t="s">
        <v>204</v>
      </c>
      <c r="B172" s="4" t="s">
        <v>347</v>
      </c>
      <c r="C172" s="5" t="s">
        <v>348</v>
      </c>
      <c r="D172" s="4" t="s">
        <v>207</v>
      </c>
      <c r="E172" s="6" t="s">
        <v>483</v>
      </c>
      <c r="F172" s="6" t="s">
        <v>350</v>
      </c>
      <c r="G172" s="6">
        <v>11.544983999999999</v>
      </c>
    </row>
    <row r="173" spans="1:7" x14ac:dyDescent="0.25">
      <c r="A173" s="4" t="s">
        <v>219</v>
      </c>
      <c r="B173" s="4" t="s">
        <v>484</v>
      </c>
      <c r="C173" s="5" t="s">
        <v>485</v>
      </c>
      <c r="D173" s="4" t="s">
        <v>95</v>
      </c>
      <c r="E173" s="6" t="s">
        <v>474</v>
      </c>
      <c r="F173" s="6" t="s">
        <v>486</v>
      </c>
      <c r="G173" s="6">
        <v>0.23627999999999999</v>
      </c>
    </row>
    <row r="174" spans="1:7" x14ac:dyDescent="0.25">
      <c r="A174" s="4" t="s">
        <v>219</v>
      </c>
      <c r="B174" s="4" t="s">
        <v>487</v>
      </c>
      <c r="C174" s="5" t="s">
        <v>488</v>
      </c>
      <c r="D174" s="4" t="s">
        <v>95</v>
      </c>
      <c r="E174" s="6" t="s">
        <v>489</v>
      </c>
      <c r="F174" s="6" t="s">
        <v>490</v>
      </c>
      <c r="G174" s="6">
        <v>0.37764599999999998</v>
      </c>
    </row>
    <row r="175" spans="1:7" ht="26.25" x14ac:dyDescent="0.25">
      <c r="A175" s="4" t="s">
        <v>219</v>
      </c>
      <c r="B175" s="4" t="s">
        <v>491</v>
      </c>
      <c r="C175" s="5" t="s">
        <v>492</v>
      </c>
      <c r="D175" s="4" t="s">
        <v>19</v>
      </c>
      <c r="E175" s="6" t="s">
        <v>234</v>
      </c>
      <c r="F175" s="6" t="s">
        <v>493</v>
      </c>
      <c r="G175" s="6">
        <v>364.5</v>
      </c>
    </row>
    <row r="176" spans="1:7" x14ac:dyDescent="0.25">
      <c r="A176" s="4" t="s">
        <v>219</v>
      </c>
      <c r="B176" s="4" t="s">
        <v>359</v>
      </c>
      <c r="C176" s="5" t="s">
        <v>360</v>
      </c>
      <c r="D176" s="4" t="s">
        <v>41</v>
      </c>
      <c r="E176" s="6" t="s">
        <v>494</v>
      </c>
      <c r="F176" s="6" t="s">
        <v>362</v>
      </c>
      <c r="G176" s="6">
        <v>12.736950999999999</v>
      </c>
    </row>
    <row r="177" spans="1:7" x14ac:dyDescent="0.25">
      <c r="A177" s="11"/>
      <c r="B177" s="11"/>
      <c r="C177" s="94" t="s">
        <v>495</v>
      </c>
      <c r="D177" s="95"/>
      <c r="E177" s="95"/>
      <c r="F177" s="95"/>
      <c r="G177" s="95"/>
    </row>
    <row r="179" spans="1:7" x14ac:dyDescent="0.25">
      <c r="A179" s="9" t="s">
        <v>81</v>
      </c>
      <c r="B179" s="9" t="s">
        <v>82</v>
      </c>
      <c r="C179" s="10" t="s">
        <v>83</v>
      </c>
      <c r="D179" s="9" t="s">
        <v>22</v>
      </c>
      <c r="E179" s="9"/>
      <c r="F179" s="9"/>
      <c r="G179" s="9" t="s">
        <v>496</v>
      </c>
    </row>
    <row r="180" spans="1:7" ht="26.25" x14ac:dyDescent="0.25">
      <c r="A180" s="4" t="s">
        <v>204</v>
      </c>
      <c r="B180" s="4" t="s">
        <v>497</v>
      </c>
      <c r="C180" s="5" t="s">
        <v>498</v>
      </c>
      <c r="D180" s="4" t="s">
        <v>22</v>
      </c>
      <c r="E180" s="6" t="s">
        <v>234</v>
      </c>
      <c r="F180" s="6" t="s">
        <v>499</v>
      </c>
      <c r="G180" s="6">
        <v>24.72</v>
      </c>
    </row>
    <row r="181" spans="1:7" ht="26.25" x14ac:dyDescent="0.25">
      <c r="A181" s="4" t="s">
        <v>204</v>
      </c>
      <c r="B181" s="4" t="s">
        <v>500</v>
      </c>
      <c r="C181" s="5" t="s">
        <v>501</v>
      </c>
      <c r="D181" s="4" t="s">
        <v>22</v>
      </c>
      <c r="E181" s="6" t="s">
        <v>234</v>
      </c>
      <c r="F181" s="6" t="s">
        <v>502</v>
      </c>
      <c r="G181" s="6">
        <v>620.46</v>
      </c>
    </row>
    <row r="182" spans="1:7" x14ac:dyDescent="0.25">
      <c r="A182" s="4" t="s">
        <v>204</v>
      </c>
      <c r="B182" s="4" t="s">
        <v>503</v>
      </c>
      <c r="C182" s="5" t="s">
        <v>504</v>
      </c>
      <c r="D182" s="4" t="s">
        <v>22</v>
      </c>
      <c r="E182" s="6" t="s">
        <v>234</v>
      </c>
      <c r="F182" s="6" t="s">
        <v>505</v>
      </c>
      <c r="G182" s="6">
        <v>156.27000000000001</v>
      </c>
    </row>
    <row r="183" spans="1:7" x14ac:dyDescent="0.25">
      <c r="A183" s="4" t="s">
        <v>204</v>
      </c>
      <c r="B183" s="4" t="s">
        <v>506</v>
      </c>
      <c r="C183" s="5" t="s">
        <v>507</v>
      </c>
      <c r="D183" s="4" t="s">
        <v>41</v>
      </c>
      <c r="E183" s="6" t="s">
        <v>508</v>
      </c>
      <c r="F183" s="6" t="s">
        <v>509</v>
      </c>
      <c r="G183" s="6">
        <v>122.46</v>
      </c>
    </row>
    <row r="184" spans="1:7" x14ac:dyDescent="0.25">
      <c r="A184" s="4" t="s">
        <v>204</v>
      </c>
      <c r="B184" s="4" t="s">
        <v>510</v>
      </c>
      <c r="C184" s="5" t="s">
        <v>511</v>
      </c>
      <c r="D184" s="4" t="s">
        <v>22</v>
      </c>
      <c r="E184" s="6" t="s">
        <v>234</v>
      </c>
      <c r="F184" s="6" t="s">
        <v>512</v>
      </c>
      <c r="G184" s="6">
        <v>89.47</v>
      </c>
    </row>
    <row r="185" spans="1:7" ht="26.25" x14ac:dyDescent="0.25">
      <c r="A185" s="4" t="s">
        <v>204</v>
      </c>
      <c r="B185" s="4" t="s">
        <v>513</v>
      </c>
      <c r="C185" s="5" t="s">
        <v>514</v>
      </c>
      <c r="D185" s="4" t="s">
        <v>41</v>
      </c>
      <c r="E185" s="6" t="s">
        <v>515</v>
      </c>
      <c r="F185" s="6" t="s">
        <v>516</v>
      </c>
      <c r="G185" s="6">
        <v>295.87049999999999</v>
      </c>
    </row>
    <row r="186" spans="1:7" ht="26.25" x14ac:dyDescent="0.25">
      <c r="A186" s="4" t="s">
        <v>204</v>
      </c>
      <c r="B186" s="4" t="s">
        <v>517</v>
      </c>
      <c r="C186" s="5" t="s">
        <v>518</v>
      </c>
      <c r="D186" s="4" t="s">
        <v>22</v>
      </c>
      <c r="E186" s="6" t="s">
        <v>234</v>
      </c>
      <c r="F186" s="6" t="s">
        <v>519</v>
      </c>
      <c r="G186" s="6">
        <v>26.74</v>
      </c>
    </row>
    <row r="187" spans="1:7" ht="26.25" x14ac:dyDescent="0.25">
      <c r="A187" s="4" t="s">
        <v>204</v>
      </c>
      <c r="B187" s="4" t="s">
        <v>520</v>
      </c>
      <c r="C187" s="5" t="s">
        <v>521</v>
      </c>
      <c r="D187" s="4" t="s">
        <v>22</v>
      </c>
      <c r="E187" s="6" t="s">
        <v>234</v>
      </c>
      <c r="F187" s="6" t="s">
        <v>522</v>
      </c>
      <c r="G187" s="6">
        <v>24.3</v>
      </c>
    </row>
    <row r="188" spans="1:7" ht="26.25" x14ac:dyDescent="0.25">
      <c r="A188" s="4" t="s">
        <v>204</v>
      </c>
      <c r="B188" s="4" t="s">
        <v>523</v>
      </c>
      <c r="C188" s="5" t="s">
        <v>524</v>
      </c>
      <c r="D188" s="4" t="s">
        <v>22</v>
      </c>
      <c r="E188" s="6" t="s">
        <v>234</v>
      </c>
      <c r="F188" s="6" t="s">
        <v>525</v>
      </c>
      <c r="G188" s="6">
        <v>14.86</v>
      </c>
    </row>
    <row r="189" spans="1:7" ht="26.25" x14ac:dyDescent="0.25">
      <c r="A189" s="4" t="s">
        <v>204</v>
      </c>
      <c r="B189" s="4" t="s">
        <v>526</v>
      </c>
      <c r="C189" s="5" t="s">
        <v>527</v>
      </c>
      <c r="D189" s="4" t="s">
        <v>41</v>
      </c>
      <c r="E189" s="6" t="s">
        <v>528</v>
      </c>
      <c r="F189" s="6" t="s">
        <v>529</v>
      </c>
      <c r="G189" s="6">
        <v>119.669</v>
      </c>
    </row>
    <row r="190" spans="1:7" x14ac:dyDescent="0.25">
      <c r="A190" s="4" t="s">
        <v>204</v>
      </c>
      <c r="B190" s="4" t="s">
        <v>530</v>
      </c>
      <c r="C190" s="5" t="s">
        <v>531</v>
      </c>
      <c r="D190" s="4" t="s">
        <v>207</v>
      </c>
      <c r="E190" s="6" t="s">
        <v>532</v>
      </c>
      <c r="F190" s="6" t="s">
        <v>533</v>
      </c>
      <c r="G190" s="6">
        <v>84.148470000000017</v>
      </c>
    </row>
    <row r="191" spans="1:7" x14ac:dyDescent="0.25">
      <c r="A191" s="4" t="s">
        <v>204</v>
      </c>
      <c r="B191" s="4" t="s">
        <v>534</v>
      </c>
      <c r="C191" s="5" t="s">
        <v>535</v>
      </c>
      <c r="D191" s="4" t="s">
        <v>207</v>
      </c>
      <c r="E191" s="6" t="s">
        <v>536</v>
      </c>
      <c r="F191" s="6" t="s">
        <v>537</v>
      </c>
      <c r="G191" s="6">
        <v>13.885937999999999</v>
      </c>
    </row>
    <row r="192" spans="1:7" ht="26.25" x14ac:dyDescent="0.25">
      <c r="A192" s="4" t="s">
        <v>204</v>
      </c>
      <c r="B192" s="4" t="s">
        <v>538</v>
      </c>
      <c r="C192" s="5" t="s">
        <v>539</v>
      </c>
      <c r="D192" s="4" t="s">
        <v>45</v>
      </c>
      <c r="E192" s="6" t="s">
        <v>540</v>
      </c>
      <c r="F192" s="6" t="s">
        <v>541</v>
      </c>
      <c r="G192" s="6">
        <v>13.460774000000001</v>
      </c>
    </row>
    <row r="193" spans="1:7" x14ac:dyDescent="0.25">
      <c r="A193" s="4" t="s">
        <v>219</v>
      </c>
      <c r="B193" s="4" t="s">
        <v>542</v>
      </c>
      <c r="C193" s="5" t="s">
        <v>543</v>
      </c>
      <c r="D193" s="4" t="s">
        <v>22</v>
      </c>
      <c r="E193" s="6" t="s">
        <v>419</v>
      </c>
      <c r="F193" s="6" t="s">
        <v>544</v>
      </c>
      <c r="G193" s="6">
        <v>0.72</v>
      </c>
    </row>
    <row r="194" spans="1:7" x14ac:dyDescent="0.25">
      <c r="A194" s="4" t="s">
        <v>219</v>
      </c>
      <c r="B194" s="4" t="s">
        <v>545</v>
      </c>
      <c r="C194" s="5" t="s">
        <v>546</v>
      </c>
      <c r="D194" s="4" t="s">
        <v>41</v>
      </c>
      <c r="E194" s="6" t="s">
        <v>547</v>
      </c>
      <c r="F194" s="6" t="s">
        <v>548</v>
      </c>
      <c r="G194" s="6">
        <v>0.60736000000000001</v>
      </c>
    </row>
    <row r="195" spans="1:7" ht="26.25" x14ac:dyDescent="0.25">
      <c r="A195" s="4" t="s">
        <v>219</v>
      </c>
      <c r="B195" s="4" t="s">
        <v>549</v>
      </c>
      <c r="C195" s="5" t="s">
        <v>550</v>
      </c>
      <c r="D195" s="4" t="s">
        <v>22</v>
      </c>
      <c r="E195" s="6" t="s">
        <v>234</v>
      </c>
      <c r="F195" s="6" t="s">
        <v>551</v>
      </c>
      <c r="G195" s="6">
        <v>213.2</v>
      </c>
    </row>
    <row r="196" spans="1:7" ht="26.25" x14ac:dyDescent="0.25">
      <c r="A196" s="4" t="s">
        <v>219</v>
      </c>
      <c r="B196" s="4" t="s">
        <v>552</v>
      </c>
      <c r="C196" s="5" t="s">
        <v>553</v>
      </c>
      <c r="D196" s="4" t="s">
        <v>22</v>
      </c>
      <c r="E196" s="6" t="s">
        <v>234</v>
      </c>
      <c r="F196" s="6" t="s">
        <v>554</v>
      </c>
      <c r="G196" s="6">
        <v>46.07</v>
      </c>
    </row>
    <row r="197" spans="1:7" x14ac:dyDescent="0.25">
      <c r="A197" s="4" t="s">
        <v>219</v>
      </c>
      <c r="B197" s="4" t="s">
        <v>555</v>
      </c>
      <c r="C197" s="5" t="s">
        <v>556</v>
      </c>
      <c r="D197" s="4" t="s">
        <v>22</v>
      </c>
      <c r="E197" s="6" t="s">
        <v>557</v>
      </c>
      <c r="F197" s="6" t="s">
        <v>558</v>
      </c>
      <c r="G197" s="6">
        <v>7.3121999999999998</v>
      </c>
    </row>
    <row r="198" spans="1:7" ht="26.25" x14ac:dyDescent="0.25">
      <c r="A198" s="4" t="s">
        <v>219</v>
      </c>
      <c r="B198" s="4" t="s">
        <v>559</v>
      </c>
      <c r="C198" s="5" t="s">
        <v>560</v>
      </c>
      <c r="D198" s="4" t="s">
        <v>22</v>
      </c>
      <c r="E198" s="6" t="s">
        <v>419</v>
      </c>
      <c r="F198" s="6" t="s">
        <v>561</v>
      </c>
      <c r="G198" s="6">
        <v>2.86</v>
      </c>
    </row>
    <row r="199" spans="1:7" ht="26.25" x14ac:dyDescent="0.25">
      <c r="A199" s="4" t="s">
        <v>219</v>
      </c>
      <c r="B199" s="4" t="s">
        <v>562</v>
      </c>
      <c r="C199" s="5" t="s">
        <v>563</v>
      </c>
      <c r="D199" s="4" t="s">
        <v>22</v>
      </c>
      <c r="E199" s="6" t="s">
        <v>397</v>
      </c>
      <c r="F199" s="6" t="s">
        <v>564</v>
      </c>
      <c r="G199" s="6">
        <v>35.849999999999987</v>
      </c>
    </row>
    <row r="200" spans="1:7" x14ac:dyDescent="0.25">
      <c r="A200" s="4" t="s">
        <v>219</v>
      </c>
      <c r="B200" s="4" t="s">
        <v>565</v>
      </c>
      <c r="C200" s="5" t="s">
        <v>566</v>
      </c>
      <c r="D200" s="4" t="s">
        <v>22</v>
      </c>
      <c r="E200" s="6" t="s">
        <v>234</v>
      </c>
      <c r="F200" s="6" t="s">
        <v>567</v>
      </c>
      <c r="G200" s="6">
        <v>5.92</v>
      </c>
    </row>
    <row r="201" spans="1:7" x14ac:dyDescent="0.25">
      <c r="A201" s="4" t="s">
        <v>219</v>
      </c>
      <c r="B201" s="4" t="s">
        <v>568</v>
      </c>
      <c r="C201" s="5" t="s">
        <v>569</v>
      </c>
      <c r="D201" s="4" t="s">
        <v>22</v>
      </c>
      <c r="E201" s="6" t="s">
        <v>234</v>
      </c>
      <c r="F201" s="6" t="s">
        <v>570</v>
      </c>
      <c r="G201" s="6">
        <v>18.239999999999998</v>
      </c>
    </row>
    <row r="202" spans="1:7" x14ac:dyDescent="0.25">
      <c r="A202" s="11"/>
      <c r="B202" s="11"/>
      <c r="C202" s="94" t="s">
        <v>571</v>
      </c>
      <c r="D202" s="95"/>
      <c r="E202" s="95"/>
      <c r="F202" s="95"/>
      <c r="G202" s="95"/>
    </row>
    <row r="204" spans="1:7" x14ac:dyDescent="0.25">
      <c r="A204" s="9" t="s">
        <v>84</v>
      </c>
      <c r="B204" s="9" t="s">
        <v>85</v>
      </c>
      <c r="C204" s="10" t="s">
        <v>86</v>
      </c>
      <c r="D204" s="9" t="s">
        <v>22</v>
      </c>
      <c r="E204" s="9"/>
      <c r="F204" s="9"/>
      <c r="G204" s="9" t="s">
        <v>572</v>
      </c>
    </row>
    <row r="205" spans="1:7" x14ac:dyDescent="0.25">
      <c r="A205" s="4" t="s">
        <v>204</v>
      </c>
      <c r="B205" s="4" t="s">
        <v>530</v>
      </c>
      <c r="C205" s="5" t="s">
        <v>531</v>
      </c>
      <c r="D205" s="4" t="s">
        <v>207</v>
      </c>
      <c r="E205" s="6" t="s">
        <v>573</v>
      </c>
      <c r="F205" s="6" t="s">
        <v>533</v>
      </c>
      <c r="G205" s="6">
        <v>78.972327000000007</v>
      </c>
    </row>
    <row r="206" spans="1:7" x14ac:dyDescent="0.25">
      <c r="A206" s="4" t="s">
        <v>204</v>
      </c>
      <c r="B206" s="4" t="s">
        <v>534</v>
      </c>
      <c r="C206" s="5" t="s">
        <v>535</v>
      </c>
      <c r="D206" s="4" t="s">
        <v>207</v>
      </c>
      <c r="E206" s="6" t="s">
        <v>574</v>
      </c>
      <c r="F206" s="6" t="s">
        <v>537</v>
      </c>
      <c r="G206" s="6">
        <v>14.479761999999999</v>
      </c>
    </row>
    <row r="207" spans="1:7" x14ac:dyDescent="0.25">
      <c r="A207" s="4" t="s">
        <v>219</v>
      </c>
      <c r="B207" s="4" t="s">
        <v>575</v>
      </c>
      <c r="C207" s="5" t="s">
        <v>576</v>
      </c>
      <c r="D207" s="4" t="s">
        <v>22</v>
      </c>
      <c r="E207" s="6" t="s">
        <v>234</v>
      </c>
      <c r="F207" s="6" t="s">
        <v>577</v>
      </c>
      <c r="G207" s="6">
        <v>1343.11</v>
      </c>
    </row>
    <row r="208" spans="1:7" ht="26.25" x14ac:dyDescent="0.25">
      <c r="A208" s="4" t="s">
        <v>204</v>
      </c>
      <c r="B208" s="4" t="s">
        <v>578</v>
      </c>
      <c r="C208" s="5" t="s">
        <v>579</v>
      </c>
      <c r="D208" s="4" t="s">
        <v>307</v>
      </c>
      <c r="E208" s="6" t="s">
        <v>580</v>
      </c>
      <c r="F208" s="6" t="s">
        <v>581</v>
      </c>
      <c r="G208" s="6">
        <v>77.155729199999996</v>
      </c>
    </row>
    <row r="209" spans="1:7" ht="26.25" x14ac:dyDescent="0.25">
      <c r="A209" s="4" t="s">
        <v>204</v>
      </c>
      <c r="B209" s="4" t="s">
        <v>582</v>
      </c>
      <c r="C209" s="5" t="s">
        <v>583</v>
      </c>
      <c r="D209" s="4" t="s">
        <v>312</v>
      </c>
      <c r="E209" s="6" t="s">
        <v>584</v>
      </c>
      <c r="F209" s="6" t="s">
        <v>585</v>
      </c>
      <c r="G209" s="6">
        <v>50.429800999999998</v>
      </c>
    </row>
    <row r="210" spans="1:7" x14ac:dyDescent="0.25">
      <c r="A210" s="4" t="s">
        <v>219</v>
      </c>
      <c r="B210" s="4" t="s">
        <v>586</v>
      </c>
      <c r="C210" s="5" t="s">
        <v>587</v>
      </c>
      <c r="D210" s="4" t="s">
        <v>41</v>
      </c>
      <c r="E210" s="6" t="s">
        <v>588</v>
      </c>
      <c r="F210" s="6" t="s">
        <v>589</v>
      </c>
      <c r="G210" s="6">
        <v>284.89999999999998</v>
      </c>
    </row>
    <row r="211" spans="1:7" x14ac:dyDescent="0.25">
      <c r="A211" s="11"/>
      <c r="B211" s="11"/>
      <c r="C211" s="94" t="s">
        <v>590</v>
      </c>
      <c r="D211" s="95"/>
      <c r="E211" s="95"/>
      <c r="F211" s="95"/>
      <c r="G211" s="95"/>
    </row>
    <row r="213" spans="1:7" ht="15.75" x14ac:dyDescent="0.25">
      <c r="A213" s="96" t="s">
        <v>591</v>
      </c>
      <c r="B213" s="88"/>
      <c r="C213" s="88"/>
      <c r="D213" s="88"/>
      <c r="E213" s="88"/>
      <c r="F213" s="88"/>
      <c r="G213" s="88"/>
    </row>
    <row r="215" spans="1:7" x14ac:dyDescent="0.25">
      <c r="A215" s="9" t="s">
        <v>89</v>
      </c>
      <c r="B215" s="9" t="s">
        <v>90</v>
      </c>
      <c r="C215" s="10" t="s">
        <v>91</v>
      </c>
      <c r="D215" s="9" t="s">
        <v>45</v>
      </c>
      <c r="E215" s="9"/>
      <c r="F215" s="9"/>
      <c r="G215" s="9" t="s">
        <v>592</v>
      </c>
    </row>
    <row r="216" spans="1:7" x14ac:dyDescent="0.25">
      <c r="A216" s="4" t="s">
        <v>204</v>
      </c>
      <c r="B216" s="4" t="s">
        <v>205</v>
      </c>
      <c r="C216" s="5" t="s">
        <v>206</v>
      </c>
      <c r="D216" s="4" t="s">
        <v>207</v>
      </c>
      <c r="E216" s="6" t="s">
        <v>593</v>
      </c>
      <c r="F216" s="6" t="s">
        <v>209</v>
      </c>
      <c r="G216" s="6">
        <v>73.711079999999995</v>
      </c>
    </row>
    <row r="217" spans="1:7" x14ac:dyDescent="0.25">
      <c r="A217" s="4" t="s">
        <v>204</v>
      </c>
      <c r="B217" s="4" t="s">
        <v>288</v>
      </c>
      <c r="C217" s="5" t="s">
        <v>289</v>
      </c>
      <c r="D217" s="4" t="s">
        <v>207</v>
      </c>
      <c r="E217" s="6" t="s">
        <v>594</v>
      </c>
      <c r="F217" s="6" t="s">
        <v>290</v>
      </c>
      <c r="G217" s="6">
        <v>30.593219999999999</v>
      </c>
    </row>
    <row r="218" spans="1:7" x14ac:dyDescent="0.25">
      <c r="A218" s="11"/>
      <c r="B218" s="11"/>
      <c r="C218" s="94" t="s">
        <v>595</v>
      </c>
      <c r="D218" s="95"/>
      <c r="E218" s="95"/>
      <c r="F218" s="95"/>
      <c r="G218" s="95"/>
    </row>
    <row r="220" spans="1:7" x14ac:dyDescent="0.25">
      <c r="A220" s="9" t="s">
        <v>92</v>
      </c>
      <c r="B220" s="9" t="s">
        <v>43</v>
      </c>
      <c r="C220" s="10" t="s">
        <v>44</v>
      </c>
      <c r="D220" s="9" t="s">
        <v>45</v>
      </c>
      <c r="E220" s="9"/>
      <c r="F220" s="9"/>
      <c r="G220" s="9" t="s">
        <v>300</v>
      </c>
    </row>
    <row r="221" spans="1:7" ht="26.25" x14ac:dyDescent="0.25">
      <c r="A221" s="4" t="s">
        <v>204</v>
      </c>
      <c r="B221" s="4" t="s">
        <v>301</v>
      </c>
      <c r="C221" s="5" t="s">
        <v>302</v>
      </c>
      <c r="D221" s="4" t="s">
        <v>45</v>
      </c>
      <c r="E221" s="6" t="s">
        <v>303</v>
      </c>
      <c r="F221" s="6" t="s">
        <v>304</v>
      </c>
      <c r="G221" s="6">
        <v>421.28870000000012</v>
      </c>
    </row>
    <row r="222" spans="1:7" ht="26.25" x14ac:dyDescent="0.25">
      <c r="A222" s="4" t="s">
        <v>204</v>
      </c>
      <c r="B222" s="4" t="s">
        <v>305</v>
      </c>
      <c r="C222" s="5" t="s">
        <v>306</v>
      </c>
      <c r="D222" s="4" t="s">
        <v>307</v>
      </c>
      <c r="E222" s="6" t="s">
        <v>308</v>
      </c>
      <c r="F222" s="6" t="s">
        <v>309</v>
      </c>
      <c r="G222" s="6">
        <v>0.35711199999999999</v>
      </c>
    </row>
    <row r="223" spans="1:7" ht="26.25" x14ac:dyDescent="0.25">
      <c r="A223" s="4" t="s">
        <v>204</v>
      </c>
      <c r="B223" s="4" t="s">
        <v>310</v>
      </c>
      <c r="C223" s="5" t="s">
        <v>311</v>
      </c>
      <c r="D223" s="4" t="s">
        <v>312</v>
      </c>
      <c r="E223" s="6" t="s">
        <v>313</v>
      </c>
      <c r="F223" s="6" t="s">
        <v>314</v>
      </c>
      <c r="G223" s="6">
        <v>0.32530399999999998</v>
      </c>
    </row>
    <row r="224" spans="1:7" x14ac:dyDescent="0.25">
      <c r="A224" s="4" t="s">
        <v>204</v>
      </c>
      <c r="B224" s="4" t="s">
        <v>205</v>
      </c>
      <c r="C224" s="5" t="s">
        <v>206</v>
      </c>
      <c r="D224" s="4" t="s">
        <v>207</v>
      </c>
      <c r="E224" s="6" t="s">
        <v>315</v>
      </c>
      <c r="F224" s="6" t="s">
        <v>209</v>
      </c>
      <c r="G224" s="6">
        <v>152.52487199999999</v>
      </c>
    </row>
    <row r="225" spans="1:7" x14ac:dyDescent="0.25">
      <c r="A225" s="4" t="s">
        <v>204</v>
      </c>
      <c r="B225" s="4" t="s">
        <v>288</v>
      </c>
      <c r="C225" s="5" t="s">
        <v>289</v>
      </c>
      <c r="D225" s="4" t="s">
        <v>207</v>
      </c>
      <c r="E225" s="6" t="s">
        <v>316</v>
      </c>
      <c r="F225" s="6" t="s">
        <v>290</v>
      </c>
      <c r="G225" s="6">
        <v>52.895234000000002</v>
      </c>
    </row>
    <row r="226" spans="1:7" x14ac:dyDescent="0.25">
      <c r="A226" s="4" t="s">
        <v>219</v>
      </c>
      <c r="B226" s="4" t="s">
        <v>317</v>
      </c>
      <c r="C226" s="5" t="s">
        <v>318</v>
      </c>
      <c r="D226" s="4" t="s">
        <v>45</v>
      </c>
      <c r="E226" s="6" t="s">
        <v>319</v>
      </c>
      <c r="F226" s="6" t="s">
        <v>320</v>
      </c>
      <c r="G226" s="6">
        <v>56.492204999999998</v>
      </c>
    </row>
    <row r="227" spans="1:7" x14ac:dyDescent="0.25">
      <c r="A227" s="11"/>
      <c r="B227" s="11"/>
      <c r="C227" s="94" t="s">
        <v>596</v>
      </c>
      <c r="D227" s="95"/>
      <c r="E227" s="95"/>
      <c r="F227" s="95"/>
      <c r="G227" s="95"/>
    </row>
    <row r="229" spans="1:7" x14ac:dyDescent="0.25">
      <c r="A229" s="9" t="s">
        <v>92</v>
      </c>
      <c r="B229" s="9" t="s">
        <v>93</v>
      </c>
      <c r="C229" s="10" t="s">
        <v>94</v>
      </c>
      <c r="D229" s="9" t="s">
        <v>95</v>
      </c>
      <c r="E229" s="9"/>
      <c r="F229" s="9"/>
      <c r="G229" s="9" t="s">
        <v>597</v>
      </c>
    </row>
    <row r="230" spans="1:7" x14ac:dyDescent="0.25">
      <c r="A230" s="4" t="s">
        <v>204</v>
      </c>
      <c r="B230" s="4" t="s">
        <v>598</v>
      </c>
      <c r="C230" s="5" t="s">
        <v>599</v>
      </c>
      <c r="D230" s="4" t="s">
        <v>95</v>
      </c>
      <c r="E230" s="6" t="s">
        <v>234</v>
      </c>
      <c r="F230" s="6" t="s">
        <v>600</v>
      </c>
      <c r="G230" s="6">
        <v>9.4499999999999993</v>
      </c>
    </row>
    <row r="231" spans="1:7" x14ac:dyDescent="0.25">
      <c r="A231" s="4" t="s">
        <v>204</v>
      </c>
      <c r="B231" s="4" t="s">
        <v>601</v>
      </c>
      <c r="C231" s="5" t="s">
        <v>602</v>
      </c>
      <c r="D231" s="4" t="s">
        <v>207</v>
      </c>
      <c r="E231" s="6" t="s">
        <v>603</v>
      </c>
      <c r="F231" s="6" t="s">
        <v>246</v>
      </c>
      <c r="G231" s="6">
        <v>7.9228800000000001</v>
      </c>
    </row>
    <row r="232" spans="1:7" x14ac:dyDescent="0.25">
      <c r="A232" s="4" t="s">
        <v>204</v>
      </c>
      <c r="B232" s="4" t="s">
        <v>604</v>
      </c>
      <c r="C232" s="5" t="s">
        <v>605</v>
      </c>
      <c r="D232" s="4" t="s">
        <v>207</v>
      </c>
      <c r="E232" s="6" t="s">
        <v>606</v>
      </c>
      <c r="F232" s="6" t="s">
        <v>607</v>
      </c>
      <c r="G232" s="6">
        <v>2.5181200000000001</v>
      </c>
    </row>
    <row r="233" spans="1:7" x14ac:dyDescent="0.25">
      <c r="A233" s="4" t="s">
        <v>219</v>
      </c>
      <c r="B233" s="4" t="s">
        <v>608</v>
      </c>
      <c r="C233" s="5" t="s">
        <v>609</v>
      </c>
      <c r="D233" s="4" t="s">
        <v>95</v>
      </c>
      <c r="E233" s="6" t="s">
        <v>610</v>
      </c>
      <c r="F233" s="6" t="s">
        <v>250</v>
      </c>
      <c r="G233" s="6">
        <v>0.49825000000000003</v>
      </c>
    </row>
    <row r="234" spans="1:7" ht="26.25" x14ac:dyDescent="0.25">
      <c r="A234" s="4" t="s">
        <v>219</v>
      </c>
      <c r="B234" s="4" t="s">
        <v>611</v>
      </c>
      <c r="C234" s="5" t="s">
        <v>612</v>
      </c>
      <c r="D234" s="4" t="s">
        <v>22</v>
      </c>
      <c r="E234" s="6" t="s">
        <v>613</v>
      </c>
      <c r="F234" s="6" t="s">
        <v>614</v>
      </c>
      <c r="G234" s="6">
        <v>0.24002999999999999</v>
      </c>
    </row>
    <row r="235" spans="1:7" x14ac:dyDescent="0.25">
      <c r="A235" s="11"/>
      <c r="B235" s="11"/>
      <c r="C235" s="94" t="s">
        <v>615</v>
      </c>
      <c r="D235" s="95"/>
      <c r="E235" s="95"/>
      <c r="F235" s="95"/>
      <c r="G235" s="95"/>
    </row>
    <row r="237" spans="1:7" x14ac:dyDescent="0.25">
      <c r="A237" s="9" t="s">
        <v>96</v>
      </c>
      <c r="B237" s="9" t="s">
        <v>97</v>
      </c>
      <c r="C237" s="10" t="s">
        <v>98</v>
      </c>
      <c r="D237" s="9" t="s">
        <v>95</v>
      </c>
      <c r="E237" s="9"/>
      <c r="F237" s="9"/>
      <c r="G237" s="9" t="s">
        <v>616</v>
      </c>
    </row>
    <row r="238" spans="1:7" x14ac:dyDescent="0.25">
      <c r="A238" s="4" t="s">
        <v>204</v>
      </c>
      <c r="B238" s="4" t="s">
        <v>617</v>
      </c>
      <c r="C238" s="5" t="s">
        <v>618</v>
      </c>
      <c r="D238" s="4" t="s">
        <v>95</v>
      </c>
      <c r="E238" s="6" t="s">
        <v>234</v>
      </c>
      <c r="F238" s="6" t="s">
        <v>619</v>
      </c>
      <c r="G238" s="6">
        <v>9.16</v>
      </c>
    </row>
    <row r="239" spans="1:7" x14ac:dyDescent="0.25">
      <c r="A239" s="4" t="s">
        <v>204</v>
      </c>
      <c r="B239" s="4" t="s">
        <v>601</v>
      </c>
      <c r="C239" s="5" t="s">
        <v>602</v>
      </c>
      <c r="D239" s="4" t="s">
        <v>207</v>
      </c>
      <c r="E239" s="6" t="s">
        <v>620</v>
      </c>
      <c r="F239" s="6" t="s">
        <v>246</v>
      </c>
      <c r="G239" s="6">
        <v>1.763784</v>
      </c>
    </row>
    <row r="240" spans="1:7" x14ac:dyDescent="0.25">
      <c r="A240" s="4" t="s">
        <v>204</v>
      </c>
      <c r="B240" s="4" t="s">
        <v>604</v>
      </c>
      <c r="C240" s="5" t="s">
        <v>605</v>
      </c>
      <c r="D240" s="4" t="s">
        <v>207</v>
      </c>
      <c r="E240" s="6" t="s">
        <v>621</v>
      </c>
      <c r="F240" s="6" t="s">
        <v>607</v>
      </c>
      <c r="G240" s="6">
        <v>0.23883199999999999</v>
      </c>
    </row>
    <row r="241" spans="1:7" x14ac:dyDescent="0.25">
      <c r="A241" s="4" t="s">
        <v>219</v>
      </c>
      <c r="B241" s="4" t="s">
        <v>608</v>
      </c>
      <c r="C241" s="5" t="s">
        <v>609</v>
      </c>
      <c r="D241" s="4" t="s">
        <v>95</v>
      </c>
      <c r="E241" s="6" t="s">
        <v>610</v>
      </c>
      <c r="F241" s="6" t="s">
        <v>250</v>
      </c>
      <c r="G241" s="6">
        <v>0.49825000000000003</v>
      </c>
    </row>
    <row r="242" spans="1:7" ht="26.25" x14ac:dyDescent="0.25">
      <c r="A242" s="4" t="s">
        <v>219</v>
      </c>
      <c r="B242" s="4" t="s">
        <v>611</v>
      </c>
      <c r="C242" s="5" t="s">
        <v>612</v>
      </c>
      <c r="D242" s="4" t="s">
        <v>22</v>
      </c>
      <c r="E242" s="6" t="s">
        <v>622</v>
      </c>
      <c r="F242" s="6" t="s">
        <v>614</v>
      </c>
      <c r="G242" s="6">
        <v>0.15603</v>
      </c>
    </row>
    <row r="243" spans="1:7" x14ac:dyDescent="0.25">
      <c r="A243" s="11"/>
      <c r="B243" s="11"/>
      <c r="C243" s="94" t="s">
        <v>623</v>
      </c>
      <c r="D243" s="95"/>
      <c r="E243" s="95"/>
      <c r="F243" s="95"/>
      <c r="G243" s="95"/>
    </row>
    <row r="245" spans="1:7" x14ac:dyDescent="0.25">
      <c r="A245" s="9" t="s">
        <v>99</v>
      </c>
      <c r="B245" s="9" t="s">
        <v>100</v>
      </c>
      <c r="C245" s="10" t="s">
        <v>101</v>
      </c>
      <c r="D245" s="9" t="s">
        <v>45</v>
      </c>
      <c r="E245" s="9"/>
      <c r="F245" s="9"/>
      <c r="G245" s="9" t="s">
        <v>624</v>
      </c>
    </row>
    <row r="246" spans="1:7" ht="26.25" x14ac:dyDescent="0.25">
      <c r="A246" s="4" t="s">
        <v>204</v>
      </c>
      <c r="B246" s="4" t="s">
        <v>305</v>
      </c>
      <c r="C246" s="5" t="s">
        <v>306</v>
      </c>
      <c r="D246" s="4" t="s">
        <v>307</v>
      </c>
      <c r="E246" s="6" t="s">
        <v>625</v>
      </c>
      <c r="F246" s="6" t="s">
        <v>309</v>
      </c>
      <c r="G246" s="6">
        <v>0.10024</v>
      </c>
    </row>
    <row r="247" spans="1:7" ht="26.25" x14ac:dyDescent="0.25">
      <c r="A247" s="4" t="s">
        <v>204</v>
      </c>
      <c r="B247" s="4" t="s">
        <v>310</v>
      </c>
      <c r="C247" s="5" t="s">
        <v>311</v>
      </c>
      <c r="D247" s="4" t="s">
        <v>312</v>
      </c>
      <c r="E247" s="6" t="s">
        <v>626</v>
      </c>
      <c r="F247" s="6" t="s">
        <v>314</v>
      </c>
      <c r="G247" s="6">
        <v>0.28711999999999999</v>
      </c>
    </row>
    <row r="248" spans="1:7" x14ac:dyDescent="0.25">
      <c r="A248" s="4" t="s">
        <v>204</v>
      </c>
      <c r="B248" s="4" t="s">
        <v>205</v>
      </c>
      <c r="C248" s="5" t="s">
        <v>206</v>
      </c>
      <c r="D248" s="4" t="s">
        <v>207</v>
      </c>
      <c r="E248" s="6" t="s">
        <v>627</v>
      </c>
      <c r="F248" s="6" t="s">
        <v>209</v>
      </c>
      <c r="G248" s="6">
        <v>28.10736</v>
      </c>
    </row>
    <row r="249" spans="1:7" x14ac:dyDescent="0.25">
      <c r="A249" s="4" t="s">
        <v>204</v>
      </c>
      <c r="B249" s="4" t="s">
        <v>288</v>
      </c>
      <c r="C249" s="5" t="s">
        <v>289</v>
      </c>
      <c r="D249" s="4" t="s">
        <v>207</v>
      </c>
      <c r="E249" s="6" t="s">
        <v>628</v>
      </c>
      <c r="F249" s="6" t="s">
        <v>290</v>
      </c>
      <c r="G249" s="6">
        <v>35.43873</v>
      </c>
    </row>
    <row r="250" spans="1:7" x14ac:dyDescent="0.25">
      <c r="A250" s="4" t="s">
        <v>204</v>
      </c>
      <c r="B250" s="4" t="s">
        <v>347</v>
      </c>
      <c r="C250" s="5" t="s">
        <v>348</v>
      </c>
      <c r="D250" s="4" t="s">
        <v>207</v>
      </c>
      <c r="E250" s="6" t="s">
        <v>629</v>
      </c>
      <c r="F250" s="6" t="s">
        <v>350</v>
      </c>
      <c r="G250" s="6">
        <v>5.7585600000000001</v>
      </c>
    </row>
    <row r="251" spans="1:7" ht="26.25" x14ac:dyDescent="0.25">
      <c r="A251" s="4" t="s">
        <v>219</v>
      </c>
      <c r="B251" s="4" t="s">
        <v>630</v>
      </c>
      <c r="C251" s="5" t="s">
        <v>631</v>
      </c>
      <c r="D251" s="4" t="s">
        <v>45</v>
      </c>
      <c r="E251" s="6" t="s">
        <v>632</v>
      </c>
      <c r="F251" s="6" t="s">
        <v>633</v>
      </c>
      <c r="G251" s="6">
        <v>625.35688000000005</v>
      </c>
    </row>
    <row r="252" spans="1:7" x14ac:dyDescent="0.25">
      <c r="A252" s="11"/>
      <c r="B252" s="11"/>
      <c r="C252" s="94" t="s">
        <v>634</v>
      </c>
      <c r="D252" s="95"/>
      <c r="E252" s="95"/>
      <c r="F252" s="95"/>
      <c r="G252" s="95"/>
    </row>
    <row r="254" spans="1:7" x14ac:dyDescent="0.25">
      <c r="A254" s="9" t="s">
        <v>102</v>
      </c>
      <c r="B254" s="9" t="s">
        <v>103</v>
      </c>
      <c r="C254" s="10" t="s">
        <v>104</v>
      </c>
      <c r="D254" s="9" t="s">
        <v>95</v>
      </c>
      <c r="E254" s="9"/>
      <c r="F254" s="9"/>
      <c r="G254" s="9" t="s">
        <v>635</v>
      </c>
    </row>
    <row r="255" spans="1:7" x14ac:dyDescent="0.25">
      <c r="A255" s="4" t="s">
        <v>204</v>
      </c>
      <c r="B255" s="4" t="s">
        <v>636</v>
      </c>
      <c r="C255" s="5" t="s">
        <v>637</v>
      </c>
      <c r="D255" s="4" t="s">
        <v>95</v>
      </c>
      <c r="E255" s="6" t="s">
        <v>234</v>
      </c>
      <c r="F255" s="6" t="s">
        <v>638</v>
      </c>
      <c r="G255" s="6">
        <v>8.41</v>
      </c>
    </row>
    <row r="256" spans="1:7" x14ac:dyDescent="0.25">
      <c r="A256" s="4" t="s">
        <v>204</v>
      </c>
      <c r="B256" s="4" t="s">
        <v>601</v>
      </c>
      <c r="C256" s="5" t="s">
        <v>602</v>
      </c>
      <c r="D256" s="4" t="s">
        <v>207</v>
      </c>
      <c r="E256" s="6" t="s">
        <v>639</v>
      </c>
      <c r="F256" s="6" t="s">
        <v>246</v>
      </c>
      <c r="G256" s="6">
        <v>1.232448</v>
      </c>
    </row>
    <row r="257" spans="1:7" x14ac:dyDescent="0.25">
      <c r="A257" s="4" t="s">
        <v>204</v>
      </c>
      <c r="B257" s="4" t="s">
        <v>604</v>
      </c>
      <c r="C257" s="5" t="s">
        <v>605</v>
      </c>
      <c r="D257" s="4" t="s">
        <v>207</v>
      </c>
      <c r="E257" s="6" t="s">
        <v>640</v>
      </c>
      <c r="F257" s="6" t="s">
        <v>607</v>
      </c>
      <c r="G257" s="6">
        <v>0.16614399999999999</v>
      </c>
    </row>
    <row r="258" spans="1:7" x14ac:dyDescent="0.25">
      <c r="A258" s="4" t="s">
        <v>219</v>
      </c>
      <c r="B258" s="4" t="s">
        <v>608</v>
      </c>
      <c r="C258" s="5" t="s">
        <v>609</v>
      </c>
      <c r="D258" s="4" t="s">
        <v>95</v>
      </c>
      <c r="E258" s="6" t="s">
        <v>610</v>
      </c>
      <c r="F258" s="6" t="s">
        <v>250</v>
      </c>
      <c r="G258" s="6">
        <v>0.49825000000000003</v>
      </c>
    </row>
    <row r="259" spans="1:7" ht="26.25" x14ac:dyDescent="0.25">
      <c r="A259" s="4" t="s">
        <v>219</v>
      </c>
      <c r="B259" s="4" t="s">
        <v>611</v>
      </c>
      <c r="C259" s="5" t="s">
        <v>612</v>
      </c>
      <c r="D259" s="4" t="s">
        <v>22</v>
      </c>
      <c r="E259" s="6" t="s">
        <v>641</v>
      </c>
      <c r="F259" s="6" t="s">
        <v>614</v>
      </c>
      <c r="G259" s="6">
        <v>0.11403000000000001</v>
      </c>
    </row>
    <row r="260" spans="1:7" x14ac:dyDescent="0.25">
      <c r="A260" s="11"/>
      <c r="B260" s="11"/>
      <c r="C260" s="94" t="s">
        <v>642</v>
      </c>
      <c r="D260" s="95"/>
      <c r="E260" s="95"/>
      <c r="F260" s="95"/>
      <c r="G260" s="95"/>
    </row>
    <row r="262" spans="1:7" x14ac:dyDescent="0.25">
      <c r="A262" s="9" t="s">
        <v>105</v>
      </c>
      <c r="B262" s="9" t="s">
        <v>106</v>
      </c>
      <c r="C262" s="10" t="s">
        <v>107</v>
      </c>
      <c r="D262" s="9" t="s">
        <v>45</v>
      </c>
      <c r="E262" s="9"/>
      <c r="F262" s="9"/>
      <c r="G262" s="9" t="s">
        <v>643</v>
      </c>
    </row>
    <row r="263" spans="1:7" ht="26.25" x14ac:dyDescent="0.25">
      <c r="A263" s="4" t="s">
        <v>204</v>
      </c>
      <c r="B263" s="4" t="s">
        <v>305</v>
      </c>
      <c r="C263" s="5" t="s">
        <v>306</v>
      </c>
      <c r="D263" s="4" t="s">
        <v>307</v>
      </c>
      <c r="E263" s="6" t="s">
        <v>644</v>
      </c>
      <c r="F263" s="6" t="s">
        <v>309</v>
      </c>
      <c r="G263" s="6">
        <v>0.79352000000000011</v>
      </c>
    </row>
    <row r="264" spans="1:7" ht="26.25" x14ac:dyDescent="0.25">
      <c r="A264" s="4" t="s">
        <v>204</v>
      </c>
      <c r="B264" s="4" t="s">
        <v>310</v>
      </c>
      <c r="C264" s="5" t="s">
        <v>311</v>
      </c>
      <c r="D264" s="4" t="s">
        <v>312</v>
      </c>
      <c r="E264" s="6" t="s">
        <v>645</v>
      </c>
      <c r="F264" s="6" t="s">
        <v>314</v>
      </c>
      <c r="G264" s="6">
        <v>1.54216</v>
      </c>
    </row>
    <row r="265" spans="1:7" x14ac:dyDescent="0.25">
      <c r="A265" s="4" t="s">
        <v>204</v>
      </c>
      <c r="B265" s="4" t="s">
        <v>205</v>
      </c>
      <c r="C265" s="5" t="s">
        <v>206</v>
      </c>
      <c r="D265" s="4" t="s">
        <v>207</v>
      </c>
      <c r="E265" s="6" t="s">
        <v>646</v>
      </c>
      <c r="F265" s="6" t="s">
        <v>209</v>
      </c>
      <c r="G265" s="6">
        <v>173.94965999999999</v>
      </c>
    </row>
    <row r="266" spans="1:7" x14ac:dyDescent="0.25">
      <c r="A266" s="4" t="s">
        <v>204</v>
      </c>
      <c r="B266" s="4" t="s">
        <v>288</v>
      </c>
      <c r="C266" s="5" t="s">
        <v>289</v>
      </c>
      <c r="D266" s="4" t="s">
        <v>207</v>
      </c>
      <c r="E266" s="6" t="s">
        <v>647</v>
      </c>
      <c r="F266" s="6" t="s">
        <v>290</v>
      </c>
      <c r="G266" s="6">
        <v>77.876530000000002</v>
      </c>
    </row>
    <row r="267" spans="1:7" x14ac:dyDescent="0.25">
      <c r="A267" s="4" t="s">
        <v>204</v>
      </c>
      <c r="B267" s="4" t="s">
        <v>347</v>
      </c>
      <c r="C267" s="5" t="s">
        <v>348</v>
      </c>
      <c r="D267" s="4" t="s">
        <v>207</v>
      </c>
      <c r="E267" s="6" t="s">
        <v>647</v>
      </c>
      <c r="F267" s="6" t="s">
        <v>350</v>
      </c>
      <c r="G267" s="6">
        <v>76.13064</v>
      </c>
    </row>
    <row r="268" spans="1:7" ht="26.25" x14ac:dyDescent="0.25">
      <c r="A268" s="4" t="s">
        <v>219</v>
      </c>
      <c r="B268" s="4" t="s">
        <v>648</v>
      </c>
      <c r="C268" s="5" t="s">
        <v>649</v>
      </c>
      <c r="D268" s="4" t="s">
        <v>45</v>
      </c>
      <c r="E268" s="6" t="s">
        <v>632</v>
      </c>
      <c r="F268" s="6" t="s">
        <v>650</v>
      </c>
      <c r="G268" s="6">
        <v>663.54273999999998</v>
      </c>
    </row>
    <row r="269" spans="1:7" x14ac:dyDescent="0.25">
      <c r="A269" s="11"/>
      <c r="B269" s="11"/>
      <c r="C269" s="94" t="s">
        <v>651</v>
      </c>
      <c r="D269" s="95"/>
      <c r="E269" s="95"/>
      <c r="F269" s="95"/>
      <c r="G269" s="95"/>
    </row>
    <row r="271" spans="1:7" x14ac:dyDescent="0.25">
      <c r="A271" s="9" t="s">
        <v>108</v>
      </c>
      <c r="B271" s="9" t="s">
        <v>109</v>
      </c>
      <c r="C271" s="10" t="s">
        <v>110</v>
      </c>
      <c r="D271" s="9" t="s">
        <v>19</v>
      </c>
      <c r="E271" s="9"/>
      <c r="F271" s="9"/>
      <c r="G271" s="9" t="s">
        <v>652</v>
      </c>
    </row>
    <row r="272" spans="1:7" ht="26.25" x14ac:dyDescent="0.25">
      <c r="A272" s="4" t="s">
        <v>204</v>
      </c>
      <c r="B272" s="4" t="s">
        <v>100</v>
      </c>
      <c r="C272" s="5" t="s">
        <v>101</v>
      </c>
      <c r="D272" s="4" t="s">
        <v>45</v>
      </c>
      <c r="E272" s="6" t="s">
        <v>653</v>
      </c>
      <c r="F272" s="6" t="s">
        <v>624</v>
      </c>
      <c r="G272" s="6">
        <v>37.530540000000002</v>
      </c>
    </row>
    <row r="273" spans="1:7" ht="26.25" x14ac:dyDescent="0.25">
      <c r="A273" s="4" t="s">
        <v>204</v>
      </c>
      <c r="B273" s="4" t="s">
        <v>654</v>
      </c>
      <c r="C273" s="5" t="s">
        <v>655</v>
      </c>
      <c r="D273" s="4" t="s">
        <v>95</v>
      </c>
      <c r="E273" s="6" t="s">
        <v>656</v>
      </c>
      <c r="F273" s="6" t="s">
        <v>657</v>
      </c>
      <c r="G273" s="6">
        <v>15.40014</v>
      </c>
    </row>
    <row r="274" spans="1:7" x14ac:dyDescent="0.25">
      <c r="A274" s="4" t="s">
        <v>204</v>
      </c>
      <c r="B274" s="4" t="s">
        <v>658</v>
      </c>
      <c r="C274" s="5" t="s">
        <v>659</v>
      </c>
      <c r="D274" s="4" t="s">
        <v>41</v>
      </c>
      <c r="E274" s="6" t="s">
        <v>660</v>
      </c>
      <c r="F274" s="6" t="s">
        <v>661</v>
      </c>
      <c r="G274" s="6">
        <v>17.852399999999999</v>
      </c>
    </row>
    <row r="275" spans="1:7" x14ac:dyDescent="0.25">
      <c r="A275" s="4" t="s">
        <v>204</v>
      </c>
      <c r="B275" s="4" t="s">
        <v>205</v>
      </c>
      <c r="C275" s="5" t="s">
        <v>206</v>
      </c>
      <c r="D275" s="4" t="s">
        <v>207</v>
      </c>
      <c r="E275" s="6" t="s">
        <v>662</v>
      </c>
      <c r="F275" s="6" t="s">
        <v>209</v>
      </c>
      <c r="G275" s="6">
        <v>9.1961999999999993</v>
      </c>
    </row>
    <row r="276" spans="1:7" x14ac:dyDescent="0.25">
      <c r="A276" s="4" t="s">
        <v>204</v>
      </c>
      <c r="B276" s="4" t="s">
        <v>347</v>
      </c>
      <c r="C276" s="5" t="s">
        <v>348</v>
      </c>
      <c r="D276" s="4" t="s">
        <v>207</v>
      </c>
      <c r="E276" s="6" t="s">
        <v>663</v>
      </c>
      <c r="F276" s="6" t="s">
        <v>350</v>
      </c>
      <c r="G276" s="6">
        <v>16.0992</v>
      </c>
    </row>
    <row r="277" spans="1:7" x14ac:dyDescent="0.25">
      <c r="A277" s="4" t="s">
        <v>219</v>
      </c>
      <c r="B277" s="4" t="s">
        <v>664</v>
      </c>
      <c r="C277" s="5" t="s">
        <v>665</v>
      </c>
      <c r="D277" s="4" t="s">
        <v>95</v>
      </c>
      <c r="E277" s="6" t="s">
        <v>666</v>
      </c>
      <c r="F277" s="6" t="s">
        <v>667</v>
      </c>
      <c r="G277" s="6">
        <v>0.86719999999999997</v>
      </c>
    </row>
    <row r="278" spans="1:7" ht="26.25" x14ac:dyDescent="0.25">
      <c r="A278" s="4" t="s">
        <v>219</v>
      </c>
      <c r="B278" s="4" t="s">
        <v>668</v>
      </c>
      <c r="C278" s="5" t="s">
        <v>669</v>
      </c>
      <c r="D278" s="4" t="s">
        <v>41</v>
      </c>
      <c r="E278" s="6" t="s">
        <v>670</v>
      </c>
      <c r="F278" s="6" t="s">
        <v>671</v>
      </c>
      <c r="G278" s="6">
        <v>49.536299999999997</v>
      </c>
    </row>
    <row r="279" spans="1:7" ht="26.25" x14ac:dyDescent="0.25">
      <c r="A279" s="4" t="s">
        <v>219</v>
      </c>
      <c r="B279" s="4" t="s">
        <v>672</v>
      </c>
      <c r="C279" s="5" t="s">
        <v>673</v>
      </c>
      <c r="D279" s="4" t="s">
        <v>19</v>
      </c>
      <c r="E279" s="6" t="s">
        <v>234</v>
      </c>
      <c r="F279" s="6" t="s">
        <v>674</v>
      </c>
      <c r="G279" s="6">
        <v>41.89</v>
      </c>
    </row>
    <row r="280" spans="1:7" x14ac:dyDescent="0.25">
      <c r="A280" s="11"/>
      <c r="B280" s="11"/>
      <c r="C280" s="94" t="s">
        <v>675</v>
      </c>
      <c r="D280" s="95"/>
      <c r="E280" s="95"/>
      <c r="F280" s="95"/>
      <c r="G280" s="95"/>
    </row>
    <row r="282" spans="1:7" ht="15.75" x14ac:dyDescent="0.25">
      <c r="A282" s="96" t="s">
        <v>676</v>
      </c>
      <c r="B282" s="88"/>
      <c r="C282" s="88"/>
      <c r="D282" s="88"/>
      <c r="E282" s="88"/>
      <c r="F282" s="88"/>
      <c r="G282" s="88"/>
    </row>
    <row r="284" spans="1:7" x14ac:dyDescent="0.25">
      <c r="A284" s="9" t="s">
        <v>113</v>
      </c>
      <c r="B284" s="9" t="s">
        <v>114</v>
      </c>
      <c r="C284" s="10" t="s">
        <v>115</v>
      </c>
      <c r="D284" s="9" t="s">
        <v>19</v>
      </c>
      <c r="E284" s="9"/>
      <c r="F284" s="9"/>
      <c r="G284" s="9" t="s">
        <v>677</v>
      </c>
    </row>
    <row r="285" spans="1:7" x14ac:dyDescent="0.25">
      <c r="A285" s="4" t="s">
        <v>204</v>
      </c>
      <c r="B285" s="4" t="s">
        <v>205</v>
      </c>
      <c r="C285" s="5" t="s">
        <v>206</v>
      </c>
      <c r="D285" s="4" t="s">
        <v>207</v>
      </c>
      <c r="E285" s="6" t="s">
        <v>678</v>
      </c>
      <c r="F285" s="6" t="s">
        <v>209</v>
      </c>
      <c r="G285" s="6">
        <v>16.270199999999999</v>
      </c>
    </row>
    <row r="286" spans="1:7" x14ac:dyDescent="0.25">
      <c r="A286" s="4" t="s">
        <v>204</v>
      </c>
      <c r="B286" s="4" t="s">
        <v>288</v>
      </c>
      <c r="C286" s="5" t="s">
        <v>289</v>
      </c>
      <c r="D286" s="4" t="s">
        <v>207</v>
      </c>
      <c r="E286" s="6" t="s">
        <v>679</v>
      </c>
      <c r="F286" s="6" t="s">
        <v>290</v>
      </c>
      <c r="G286" s="6">
        <v>43.704599999999999</v>
      </c>
    </row>
    <row r="287" spans="1:7" ht="26.25" x14ac:dyDescent="0.25">
      <c r="A287" s="4" t="s">
        <v>204</v>
      </c>
      <c r="B287" s="4" t="s">
        <v>680</v>
      </c>
      <c r="C287" s="5" t="s">
        <v>681</v>
      </c>
      <c r="D287" s="4" t="s">
        <v>45</v>
      </c>
      <c r="E287" s="6" t="s">
        <v>682</v>
      </c>
      <c r="F287" s="6" t="s">
        <v>683</v>
      </c>
      <c r="G287" s="6">
        <v>7.2663760000000002</v>
      </c>
    </row>
    <row r="288" spans="1:7" x14ac:dyDescent="0.25">
      <c r="A288" s="4" t="s">
        <v>219</v>
      </c>
      <c r="B288" s="4" t="s">
        <v>684</v>
      </c>
      <c r="C288" s="5" t="s">
        <v>685</v>
      </c>
      <c r="D288" s="4" t="s">
        <v>22</v>
      </c>
      <c r="E288" s="6" t="s">
        <v>686</v>
      </c>
      <c r="F288" s="6" t="s">
        <v>687</v>
      </c>
      <c r="G288" s="6">
        <v>25.6615</v>
      </c>
    </row>
    <row r="289" spans="1:7" x14ac:dyDescent="0.25">
      <c r="A289" s="4" t="s">
        <v>219</v>
      </c>
      <c r="B289" s="4" t="s">
        <v>688</v>
      </c>
      <c r="C289" s="5" t="s">
        <v>689</v>
      </c>
      <c r="D289" s="4" t="s">
        <v>690</v>
      </c>
      <c r="E289" s="6" t="s">
        <v>691</v>
      </c>
      <c r="F289" s="6" t="s">
        <v>692</v>
      </c>
      <c r="G289" s="6">
        <v>1.231401</v>
      </c>
    </row>
    <row r="290" spans="1:7" ht="26.25" x14ac:dyDescent="0.25">
      <c r="A290" s="4" t="s">
        <v>219</v>
      </c>
      <c r="B290" s="4" t="s">
        <v>693</v>
      </c>
      <c r="C290" s="5" t="s">
        <v>694</v>
      </c>
      <c r="D290" s="4" t="s">
        <v>41</v>
      </c>
      <c r="E290" s="6" t="s">
        <v>695</v>
      </c>
      <c r="F290" s="6" t="s">
        <v>696</v>
      </c>
      <c r="G290" s="6">
        <v>1.7168000000000001</v>
      </c>
    </row>
    <row r="291" spans="1:7" x14ac:dyDescent="0.25">
      <c r="A291" s="11"/>
      <c r="B291" s="11"/>
      <c r="C291" s="94" t="s">
        <v>697</v>
      </c>
      <c r="D291" s="95"/>
      <c r="E291" s="95"/>
      <c r="F291" s="95"/>
      <c r="G291" s="95"/>
    </row>
    <row r="293" spans="1:7" x14ac:dyDescent="0.25">
      <c r="A293" s="9" t="s">
        <v>116</v>
      </c>
      <c r="B293" s="9" t="s">
        <v>117</v>
      </c>
      <c r="C293" s="10" t="s">
        <v>118</v>
      </c>
      <c r="D293" s="9" t="s">
        <v>19</v>
      </c>
      <c r="E293" s="9"/>
      <c r="F293" s="9"/>
      <c r="G293" s="9" t="s">
        <v>698</v>
      </c>
    </row>
    <row r="294" spans="1:7" x14ac:dyDescent="0.25">
      <c r="A294" s="4" t="s">
        <v>204</v>
      </c>
      <c r="B294" s="4" t="s">
        <v>205</v>
      </c>
      <c r="C294" s="5" t="s">
        <v>206</v>
      </c>
      <c r="D294" s="4" t="s">
        <v>207</v>
      </c>
      <c r="E294" s="6" t="s">
        <v>699</v>
      </c>
      <c r="F294" s="6" t="s">
        <v>209</v>
      </c>
      <c r="G294" s="6">
        <v>16.010819999999999</v>
      </c>
    </row>
    <row r="295" spans="1:7" x14ac:dyDescent="0.25">
      <c r="A295" s="4" t="s">
        <v>204</v>
      </c>
      <c r="B295" s="4" t="s">
        <v>288</v>
      </c>
      <c r="C295" s="5" t="s">
        <v>289</v>
      </c>
      <c r="D295" s="4" t="s">
        <v>207</v>
      </c>
      <c r="E295" s="6" t="s">
        <v>699</v>
      </c>
      <c r="F295" s="6" t="s">
        <v>290</v>
      </c>
      <c r="G295" s="6">
        <v>21.50393</v>
      </c>
    </row>
    <row r="296" spans="1:7" ht="26.25" x14ac:dyDescent="0.25">
      <c r="A296" s="4" t="s">
        <v>204</v>
      </c>
      <c r="B296" s="4" t="s">
        <v>700</v>
      </c>
      <c r="C296" s="5" t="s">
        <v>701</v>
      </c>
      <c r="D296" s="4" t="s">
        <v>45</v>
      </c>
      <c r="E296" s="6" t="s">
        <v>702</v>
      </c>
      <c r="F296" s="6" t="s">
        <v>703</v>
      </c>
      <c r="G296" s="6">
        <v>25.728846000000001</v>
      </c>
    </row>
    <row r="297" spans="1:7" x14ac:dyDescent="0.25">
      <c r="A297" s="4" t="s">
        <v>219</v>
      </c>
      <c r="B297" s="4" t="s">
        <v>704</v>
      </c>
      <c r="C297" s="5" t="s">
        <v>705</v>
      </c>
      <c r="D297" s="4" t="s">
        <v>19</v>
      </c>
      <c r="E297" s="6" t="s">
        <v>706</v>
      </c>
      <c r="F297" s="6" t="s">
        <v>707</v>
      </c>
      <c r="G297" s="6">
        <v>2.3401679999999998</v>
      </c>
    </row>
    <row r="298" spans="1:7" x14ac:dyDescent="0.25">
      <c r="A298" s="11"/>
      <c r="B298" s="11"/>
      <c r="C298" s="94" t="s">
        <v>708</v>
      </c>
      <c r="D298" s="95"/>
      <c r="E298" s="95"/>
      <c r="F298" s="95"/>
      <c r="G298" s="95"/>
    </row>
    <row r="300" spans="1:7" x14ac:dyDescent="0.25">
      <c r="A300" s="9" t="s">
        <v>119</v>
      </c>
      <c r="B300" s="9" t="s">
        <v>120</v>
      </c>
      <c r="C300" s="10" t="s">
        <v>121</v>
      </c>
      <c r="D300" s="9" t="s">
        <v>19</v>
      </c>
      <c r="E300" s="9"/>
      <c r="F300" s="9"/>
      <c r="G300" s="9" t="s">
        <v>709</v>
      </c>
    </row>
    <row r="301" spans="1:7" x14ac:dyDescent="0.25">
      <c r="A301" s="4" t="s">
        <v>204</v>
      </c>
      <c r="B301" s="4" t="s">
        <v>205</v>
      </c>
      <c r="C301" s="5" t="s">
        <v>206</v>
      </c>
      <c r="D301" s="4" t="s">
        <v>207</v>
      </c>
      <c r="E301" s="6" t="s">
        <v>710</v>
      </c>
      <c r="F301" s="6" t="s">
        <v>209</v>
      </c>
      <c r="G301" s="6">
        <v>3.97323</v>
      </c>
    </row>
    <row r="302" spans="1:7" x14ac:dyDescent="0.25">
      <c r="A302" s="4" t="s">
        <v>204</v>
      </c>
      <c r="B302" s="4" t="s">
        <v>711</v>
      </c>
      <c r="C302" s="5" t="s">
        <v>712</v>
      </c>
      <c r="D302" s="4" t="s">
        <v>207</v>
      </c>
      <c r="E302" s="6" t="s">
        <v>713</v>
      </c>
      <c r="F302" s="6" t="s">
        <v>490</v>
      </c>
      <c r="G302" s="6">
        <v>16.890467999999998</v>
      </c>
    </row>
    <row r="303" spans="1:7" x14ac:dyDescent="0.25">
      <c r="A303" s="4" t="s">
        <v>219</v>
      </c>
      <c r="B303" s="4" t="s">
        <v>714</v>
      </c>
      <c r="C303" s="5" t="s">
        <v>715</v>
      </c>
      <c r="D303" s="4" t="s">
        <v>95</v>
      </c>
      <c r="E303" s="6" t="s">
        <v>716</v>
      </c>
      <c r="F303" s="6" t="s">
        <v>717</v>
      </c>
      <c r="G303" s="6">
        <v>2.8714719999999998</v>
      </c>
    </row>
    <row r="304" spans="1:7" x14ac:dyDescent="0.25">
      <c r="A304" s="4" t="s">
        <v>219</v>
      </c>
      <c r="B304" s="4" t="s">
        <v>718</v>
      </c>
      <c r="C304" s="5" t="s">
        <v>719</v>
      </c>
      <c r="D304" s="4" t="s">
        <v>22</v>
      </c>
      <c r="E304" s="6" t="s">
        <v>720</v>
      </c>
      <c r="F304" s="6" t="s">
        <v>721</v>
      </c>
      <c r="G304" s="6">
        <v>5.3332999999999998E-2</v>
      </c>
    </row>
    <row r="305" spans="1:7" x14ac:dyDescent="0.25">
      <c r="A305" s="11"/>
      <c r="B305" s="11"/>
      <c r="C305" s="94" t="s">
        <v>722</v>
      </c>
      <c r="D305" s="95"/>
      <c r="E305" s="95"/>
      <c r="F305" s="95"/>
      <c r="G305" s="95"/>
    </row>
    <row r="307" spans="1:7" x14ac:dyDescent="0.25">
      <c r="A307" s="9" t="s">
        <v>122</v>
      </c>
      <c r="B307" s="9" t="s">
        <v>123</v>
      </c>
      <c r="C307" s="10" t="s">
        <v>124</v>
      </c>
      <c r="D307" s="9" t="s">
        <v>19</v>
      </c>
      <c r="E307" s="9"/>
      <c r="F307" s="9"/>
      <c r="G307" s="9" t="s">
        <v>723</v>
      </c>
    </row>
    <row r="308" spans="1:7" ht="26.25" x14ac:dyDescent="0.25">
      <c r="A308" s="4" t="s">
        <v>204</v>
      </c>
      <c r="B308" s="4" t="s">
        <v>724</v>
      </c>
      <c r="C308" s="5" t="s">
        <v>725</v>
      </c>
      <c r="D308" s="4" t="s">
        <v>307</v>
      </c>
      <c r="E308" s="6" t="s">
        <v>726</v>
      </c>
      <c r="F308" s="6" t="s">
        <v>727</v>
      </c>
      <c r="G308" s="6">
        <v>66.094560000000001</v>
      </c>
    </row>
    <row r="309" spans="1:7" ht="26.25" x14ac:dyDescent="0.25">
      <c r="A309" s="4" t="s">
        <v>204</v>
      </c>
      <c r="B309" s="4" t="s">
        <v>728</v>
      </c>
      <c r="C309" s="5" t="s">
        <v>729</v>
      </c>
      <c r="D309" s="4" t="s">
        <v>312</v>
      </c>
      <c r="E309" s="6" t="s">
        <v>730</v>
      </c>
      <c r="F309" s="6" t="s">
        <v>731</v>
      </c>
      <c r="G309" s="6">
        <v>3.541712</v>
      </c>
    </row>
    <row r="310" spans="1:7" x14ac:dyDescent="0.25">
      <c r="A310" s="4" t="s">
        <v>204</v>
      </c>
      <c r="B310" s="4" t="s">
        <v>205</v>
      </c>
      <c r="C310" s="5" t="s">
        <v>206</v>
      </c>
      <c r="D310" s="4" t="s">
        <v>207</v>
      </c>
      <c r="E310" s="6" t="s">
        <v>732</v>
      </c>
      <c r="F310" s="6" t="s">
        <v>209</v>
      </c>
      <c r="G310" s="6">
        <v>21.608712000000001</v>
      </c>
    </row>
    <row r="311" spans="1:7" x14ac:dyDescent="0.25">
      <c r="A311" s="4" t="s">
        <v>204</v>
      </c>
      <c r="B311" s="4" t="s">
        <v>733</v>
      </c>
      <c r="C311" s="5" t="s">
        <v>734</v>
      </c>
      <c r="D311" s="4" t="s">
        <v>207</v>
      </c>
      <c r="E311" s="6" t="s">
        <v>735</v>
      </c>
      <c r="F311" s="6" t="s">
        <v>736</v>
      </c>
      <c r="G311" s="6">
        <v>60.427416000000001</v>
      </c>
    </row>
    <row r="312" spans="1:7" x14ac:dyDescent="0.25">
      <c r="A312" s="4" t="s">
        <v>219</v>
      </c>
      <c r="B312" s="4" t="s">
        <v>737</v>
      </c>
      <c r="C312" s="5" t="s">
        <v>738</v>
      </c>
      <c r="D312" s="4" t="s">
        <v>95</v>
      </c>
      <c r="E312" s="6" t="s">
        <v>739</v>
      </c>
      <c r="F312" s="6" t="s">
        <v>740</v>
      </c>
      <c r="G312" s="6">
        <v>2.3182999999999998</v>
      </c>
    </row>
    <row r="313" spans="1:7" x14ac:dyDescent="0.25">
      <c r="A313" s="4" t="s">
        <v>219</v>
      </c>
      <c r="B313" s="4" t="s">
        <v>741</v>
      </c>
      <c r="C313" s="5" t="s">
        <v>742</v>
      </c>
      <c r="D313" s="4" t="s">
        <v>19</v>
      </c>
      <c r="E313" s="6" t="s">
        <v>743</v>
      </c>
      <c r="F313" s="6" t="s">
        <v>744</v>
      </c>
      <c r="G313" s="6">
        <v>464.14200000000011</v>
      </c>
    </row>
    <row r="314" spans="1:7" x14ac:dyDescent="0.25">
      <c r="A314" s="4" t="s">
        <v>219</v>
      </c>
      <c r="B314" s="4" t="s">
        <v>745</v>
      </c>
      <c r="C314" s="5" t="s">
        <v>746</v>
      </c>
      <c r="D314" s="4" t="s">
        <v>95</v>
      </c>
      <c r="E314" s="6" t="s">
        <v>747</v>
      </c>
      <c r="F314" s="6" t="s">
        <v>748</v>
      </c>
      <c r="G314" s="6">
        <v>21.634599999999999</v>
      </c>
    </row>
    <row r="315" spans="1:7" x14ac:dyDescent="0.25">
      <c r="A315" s="11"/>
      <c r="B315" s="11"/>
      <c r="C315" s="94" t="s">
        <v>749</v>
      </c>
      <c r="D315" s="95"/>
      <c r="E315" s="95"/>
      <c r="F315" s="95"/>
      <c r="G315" s="95"/>
    </row>
    <row r="317" spans="1:7" ht="15.75" x14ac:dyDescent="0.25">
      <c r="A317" s="96" t="s">
        <v>750</v>
      </c>
      <c r="B317" s="88"/>
      <c r="C317" s="88"/>
      <c r="D317" s="88"/>
      <c r="E317" s="88"/>
      <c r="F317" s="88"/>
      <c r="G317" s="88"/>
    </row>
    <row r="319" spans="1:7" x14ac:dyDescent="0.25">
      <c r="A319" s="9" t="s">
        <v>127</v>
      </c>
      <c r="B319" s="9" t="s">
        <v>128</v>
      </c>
      <c r="C319" s="10" t="s">
        <v>129</v>
      </c>
      <c r="D319" s="9" t="s">
        <v>19</v>
      </c>
      <c r="E319" s="9"/>
      <c r="F319" s="9"/>
      <c r="G319" s="9" t="s">
        <v>751</v>
      </c>
    </row>
    <row r="320" spans="1:7" x14ac:dyDescent="0.25">
      <c r="A320" s="4" t="s">
        <v>204</v>
      </c>
      <c r="B320" s="4" t="s">
        <v>205</v>
      </c>
      <c r="C320" s="5" t="s">
        <v>206</v>
      </c>
      <c r="D320" s="4" t="s">
        <v>207</v>
      </c>
      <c r="E320" s="6" t="s">
        <v>752</v>
      </c>
      <c r="F320" s="6" t="s">
        <v>209</v>
      </c>
      <c r="G320" s="6">
        <v>3.9284279999999998</v>
      </c>
    </row>
    <row r="321" spans="1:7" x14ac:dyDescent="0.25">
      <c r="A321" s="4" t="s">
        <v>204</v>
      </c>
      <c r="B321" s="4" t="s">
        <v>753</v>
      </c>
      <c r="C321" s="5" t="s">
        <v>754</v>
      </c>
      <c r="D321" s="4" t="s">
        <v>207</v>
      </c>
      <c r="E321" s="6" t="s">
        <v>755</v>
      </c>
      <c r="F321" s="6" t="s">
        <v>756</v>
      </c>
      <c r="G321" s="6">
        <v>17.259907999999999</v>
      </c>
    </row>
    <row r="322" spans="1:7" x14ac:dyDescent="0.25">
      <c r="A322" s="4" t="s">
        <v>219</v>
      </c>
      <c r="B322" s="4" t="s">
        <v>757</v>
      </c>
      <c r="C322" s="5" t="s">
        <v>758</v>
      </c>
      <c r="D322" s="4" t="s">
        <v>95</v>
      </c>
      <c r="E322" s="6" t="s">
        <v>759</v>
      </c>
      <c r="F322" s="6" t="s">
        <v>760</v>
      </c>
      <c r="G322" s="6">
        <v>0.75012000000000001</v>
      </c>
    </row>
    <row r="323" spans="1:7" x14ac:dyDescent="0.25">
      <c r="A323" s="4" t="s">
        <v>219</v>
      </c>
      <c r="B323" s="4" t="s">
        <v>761</v>
      </c>
      <c r="C323" s="5" t="s">
        <v>762</v>
      </c>
      <c r="D323" s="4" t="s">
        <v>95</v>
      </c>
      <c r="E323" s="6" t="s">
        <v>763</v>
      </c>
      <c r="F323" s="6" t="s">
        <v>764</v>
      </c>
      <c r="G323" s="6">
        <v>6.2101000000000006</v>
      </c>
    </row>
    <row r="324" spans="1:7" x14ac:dyDescent="0.25">
      <c r="A324" s="4" t="s">
        <v>219</v>
      </c>
      <c r="B324" s="4" t="s">
        <v>765</v>
      </c>
      <c r="C324" s="5" t="s">
        <v>766</v>
      </c>
      <c r="D324" s="4" t="s">
        <v>19</v>
      </c>
      <c r="E324" s="6" t="s">
        <v>767</v>
      </c>
      <c r="F324" s="6" t="s">
        <v>768</v>
      </c>
      <c r="G324" s="6">
        <v>34.9146</v>
      </c>
    </row>
    <row r="325" spans="1:7" x14ac:dyDescent="0.25">
      <c r="A325" s="11"/>
      <c r="B325" s="11"/>
      <c r="C325" s="94" t="s">
        <v>769</v>
      </c>
      <c r="D325" s="95"/>
      <c r="E325" s="95"/>
      <c r="F325" s="95"/>
      <c r="G325" s="95"/>
    </row>
    <row r="327" spans="1:7" x14ac:dyDescent="0.25">
      <c r="A327" s="9" t="s">
        <v>127</v>
      </c>
      <c r="B327" s="9" t="s">
        <v>130</v>
      </c>
      <c r="C327" s="10" t="s">
        <v>131</v>
      </c>
      <c r="D327" s="9" t="s">
        <v>19</v>
      </c>
      <c r="E327" s="9"/>
      <c r="F327" s="9"/>
      <c r="G327" s="9" t="s">
        <v>770</v>
      </c>
    </row>
    <row r="328" spans="1:7" x14ac:dyDescent="0.25">
      <c r="A328" s="4" t="s">
        <v>204</v>
      </c>
      <c r="B328" s="4" t="s">
        <v>205</v>
      </c>
      <c r="C328" s="5" t="s">
        <v>206</v>
      </c>
      <c r="D328" s="4" t="s">
        <v>207</v>
      </c>
      <c r="E328" s="6" t="s">
        <v>771</v>
      </c>
      <c r="F328" s="6" t="s">
        <v>209</v>
      </c>
      <c r="G328" s="6">
        <v>1.1035440000000001</v>
      </c>
    </row>
    <row r="329" spans="1:7" x14ac:dyDescent="0.25">
      <c r="A329" s="4" t="s">
        <v>204</v>
      </c>
      <c r="B329" s="4" t="s">
        <v>711</v>
      </c>
      <c r="C329" s="5" t="s">
        <v>712</v>
      </c>
      <c r="D329" s="4" t="s">
        <v>207</v>
      </c>
      <c r="E329" s="6" t="s">
        <v>772</v>
      </c>
      <c r="F329" s="6" t="s">
        <v>490</v>
      </c>
      <c r="G329" s="6">
        <v>9.5781720000000004</v>
      </c>
    </row>
    <row r="330" spans="1:7" x14ac:dyDescent="0.25">
      <c r="A330" s="4" t="s">
        <v>219</v>
      </c>
      <c r="B330" s="4" t="s">
        <v>773</v>
      </c>
      <c r="C330" s="5" t="s">
        <v>774</v>
      </c>
      <c r="D330" s="4" t="s">
        <v>365</v>
      </c>
      <c r="E330" s="6" t="s">
        <v>775</v>
      </c>
      <c r="F330" s="6" t="s">
        <v>776</v>
      </c>
      <c r="G330" s="6">
        <v>7.0977445000000001</v>
      </c>
    </row>
    <row r="331" spans="1:7" x14ac:dyDescent="0.25">
      <c r="A331" s="11"/>
      <c r="B331" s="11"/>
      <c r="C331" s="94" t="s">
        <v>777</v>
      </c>
      <c r="D331" s="95"/>
      <c r="E331" s="95"/>
      <c r="F331" s="95"/>
      <c r="G331" s="95"/>
    </row>
    <row r="333" spans="1:7" x14ac:dyDescent="0.25">
      <c r="A333" s="9" t="s">
        <v>132</v>
      </c>
      <c r="B333" s="9" t="s">
        <v>133</v>
      </c>
      <c r="C333" s="10" t="s">
        <v>134</v>
      </c>
      <c r="D333" s="9" t="s">
        <v>19</v>
      </c>
      <c r="E333" s="9"/>
      <c r="F333" s="9"/>
      <c r="G333" s="9" t="s">
        <v>778</v>
      </c>
    </row>
    <row r="334" spans="1:7" x14ac:dyDescent="0.25">
      <c r="A334" s="4" t="s">
        <v>204</v>
      </c>
      <c r="B334" s="4" t="s">
        <v>205</v>
      </c>
      <c r="C334" s="5" t="s">
        <v>206</v>
      </c>
      <c r="D334" s="4" t="s">
        <v>207</v>
      </c>
      <c r="E334" s="6" t="s">
        <v>779</v>
      </c>
      <c r="F334" s="6" t="s">
        <v>209</v>
      </c>
      <c r="G334" s="6">
        <v>8.1327419999999986</v>
      </c>
    </row>
    <row r="335" spans="1:7" x14ac:dyDescent="0.25">
      <c r="A335" s="4" t="s">
        <v>204</v>
      </c>
      <c r="B335" s="4" t="s">
        <v>753</v>
      </c>
      <c r="C335" s="5" t="s">
        <v>754</v>
      </c>
      <c r="D335" s="4" t="s">
        <v>207</v>
      </c>
      <c r="E335" s="6" t="s">
        <v>780</v>
      </c>
      <c r="F335" s="6" t="s">
        <v>756</v>
      </c>
      <c r="G335" s="6">
        <v>27.150040000000001</v>
      </c>
    </row>
    <row r="336" spans="1:7" x14ac:dyDescent="0.25">
      <c r="A336" s="4" t="s">
        <v>219</v>
      </c>
      <c r="B336" s="4" t="s">
        <v>757</v>
      </c>
      <c r="C336" s="5" t="s">
        <v>758</v>
      </c>
      <c r="D336" s="4" t="s">
        <v>95</v>
      </c>
      <c r="E336" s="6" t="s">
        <v>781</v>
      </c>
      <c r="F336" s="6" t="s">
        <v>760</v>
      </c>
      <c r="G336" s="6">
        <v>1.6837800000000001</v>
      </c>
    </row>
    <row r="337" spans="1:7" x14ac:dyDescent="0.25">
      <c r="A337" s="4" t="s">
        <v>219</v>
      </c>
      <c r="B337" s="4" t="s">
        <v>761</v>
      </c>
      <c r="C337" s="5" t="s">
        <v>762</v>
      </c>
      <c r="D337" s="4" t="s">
        <v>95</v>
      </c>
      <c r="E337" s="6" t="s">
        <v>782</v>
      </c>
      <c r="F337" s="6" t="s">
        <v>764</v>
      </c>
      <c r="G337" s="6">
        <v>3.3388</v>
      </c>
    </row>
    <row r="338" spans="1:7" x14ac:dyDescent="0.25">
      <c r="A338" s="4" t="s">
        <v>219</v>
      </c>
      <c r="B338" s="4" t="s">
        <v>783</v>
      </c>
      <c r="C338" s="5" t="s">
        <v>784</v>
      </c>
      <c r="D338" s="4" t="s">
        <v>19</v>
      </c>
      <c r="E338" s="6" t="s">
        <v>785</v>
      </c>
      <c r="F338" s="6" t="s">
        <v>786</v>
      </c>
      <c r="G338" s="6">
        <v>32.795828999999998</v>
      </c>
    </row>
    <row r="339" spans="1:7" x14ac:dyDescent="0.25">
      <c r="A339" s="11"/>
      <c r="B339" s="11"/>
      <c r="C339" s="94" t="s">
        <v>787</v>
      </c>
      <c r="D339" s="95"/>
      <c r="E339" s="95"/>
      <c r="F339" s="95"/>
      <c r="G339" s="95"/>
    </row>
    <row r="341" spans="1:7" x14ac:dyDescent="0.25">
      <c r="A341" s="9" t="s">
        <v>135</v>
      </c>
      <c r="B341" s="9" t="s">
        <v>136</v>
      </c>
      <c r="C341" s="10" t="s">
        <v>137</v>
      </c>
      <c r="D341" s="9" t="s">
        <v>22</v>
      </c>
      <c r="E341" s="9"/>
      <c r="F341" s="9"/>
      <c r="G341" s="9" t="s">
        <v>788</v>
      </c>
    </row>
    <row r="342" spans="1:7" ht="26.25" x14ac:dyDescent="0.25">
      <c r="A342" s="4" t="s">
        <v>204</v>
      </c>
      <c r="B342" s="4" t="s">
        <v>789</v>
      </c>
      <c r="C342" s="5" t="s">
        <v>790</v>
      </c>
      <c r="D342" s="4" t="s">
        <v>22</v>
      </c>
      <c r="E342" s="6" t="s">
        <v>234</v>
      </c>
      <c r="F342" s="6" t="s">
        <v>791</v>
      </c>
      <c r="G342" s="6">
        <v>860.84</v>
      </c>
    </row>
    <row r="343" spans="1:7" ht="26.25" x14ac:dyDescent="0.25">
      <c r="A343" s="4" t="s">
        <v>219</v>
      </c>
      <c r="B343" s="4" t="s">
        <v>792</v>
      </c>
      <c r="C343" s="5" t="s">
        <v>793</v>
      </c>
      <c r="D343" s="4" t="s">
        <v>22</v>
      </c>
      <c r="E343" s="6" t="s">
        <v>234</v>
      </c>
      <c r="F343" s="6" t="s">
        <v>794</v>
      </c>
      <c r="G343" s="6">
        <v>9.4600000000000009</v>
      </c>
    </row>
    <row r="344" spans="1:7" x14ac:dyDescent="0.25">
      <c r="A344" s="11"/>
      <c r="B344" s="11"/>
      <c r="C344" s="94" t="s">
        <v>795</v>
      </c>
      <c r="D344" s="95"/>
      <c r="E344" s="95"/>
      <c r="F344" s="95"/>
      <c r="G344" s="95"/>
    </row>
    <row r="346" spans="1:7" x14ac:dyDescent="0.25">
      <c r="A346" s="9" t="s">
        <v>138</v>
      </c>
      <c r="B346" s="9" t="s">
        <v>139</v>
      </c>
      <c r="C346" s="10" t="s">
        <v>140</v>
      </c>
      <c r="D346" s="9" t="s">
        <v>22</v>
      </c>
      <c r="E346" s="9"/>
      <c r="F346" s="9"/>
      <c r="G346" s="9" t="s">
        <v>796</v>
      </c>
    </row>
    <row r="347" spans="1:7" x14ac:dyDescent="0.25">
      <c r="A347" s="4" t="s">
        <v>204</v>
      </c>
      <c r="B347" s="4" t="s">
        <v>205</v>
      </c>
      <c r="C347" s="5" t="s">
        <v>206</v>
      </c>
      <c r="D347" s="4" t="s">
        <v>207</v>
      </c>
      <c r="E347" s="6" t="s">
        <v>797</v>
      </c>
      <c r="F347" s="6" t="s">
        <v>209</v>
      </c>
      <c r="G347" s="6">
        <v>10.476594</v>
      </c>
    </row>
    <row r="348" spans="1:7" x14ac:dyDescent="0.25">
      <c r="A348" s="4" t="s">
        <v>204</v>
      </c>
      <c r="B348" s="4" t="s">
        <v>438</v>
      </c>
      <c r="C348" s="5" t="s">
        <v>439</v>
      </c>
      <c r="D348" s="4" t="s">
        <v>207</v>
      </c>
      <c r="E348" s="6" t="s">
        <v>798</v>
      </c>
      <c r="F348" s="6" t="s">
        <v>441</v>
      </c>
      <c r="G348" s="6">
        <v>27.286740000000002</v>
      </c>
    </row>
    <row r="349" spans="1:7" x14ac:dyDescent="0.25">
      <c r="A349" s="4" t="s">
        <v>219</v>
      </c>
      <c r="B349" s="4" t="s">
        <v>799</v>
      </c>
      <c r="C349" s="5" t="s">
        <v>800</v>
      </c>
      <c r="D349" s="4" t="s">
        <v>95</v>
      </c>
      <c r="E349" s="6" t="s">
        <v>801</v>
      </c>
      <c r="F349" s="6" t="s">
        <v>802</v>
      </c>
      <c r="G349" s="6">
        <v>6.4328849999999997</v>
      </c>
    </row>
    <row r="350" spans="1:7" x14ac:dyDescent="0.25">
      <c r="A350" s="4" t="s">
        <v>219</v>
      </c>
      <c r="B350" s="4" t="s">
        <v>803</v>
      </c>
      <c r="C350" s="5" t="s">
        <v>804</v>
      </c>
      <c r="D350" s="4" t="s">
        <v>22</v>
      </c>
      <c r="E350" s="6" t="s">
        <v>234</v>
      </c>
      <c r="F350" s="6" t="s">
        <v>805</v>
      </c>
      <c r="G350" s="6">
        <v>187.28</v>
      </c>
    </row>
    <row r="351" spans="1:7" ht="26.25" x14ac:dyDescent="0.25">
      <c r="A351" s="4" t="s">
        <v>219</v>
      </c>
      <c r="B351" s="4" t="s">
        <v>806</v>
      </c>
      <c r="C351" s="5" t="s">
        <v>807</v>
      </c>
      <c r="D351" s="4" t="s">
        <v>22</v>
      </c>
      <c r="E351" s="6" t="s">
        <v>808</v>
      </c>
      <c r="F351" s="6" t="s">
        <v>809</v>
      </c>
      <c r="G351" s="6">
        <v>117.84</v>
      </c>
    </row>
    <row r="352" spans="1:7" x14ac:dyDescent="0.25">
      <c r="A352" s="11"/>
      <c r="B352" s="11"/>
      <c r="C352" s="94" t="s">
        <v>810</v>
      </c>
      <c r="D352" s="95"/>
      <c r="E352" s="95"/>
      <c r="F352" s="95"/>
      <c r="G352" s="95"/>
    </row>
    <row r="354" spans="1:7" x14ac:dyDescent="0.25">
      <c r="A354" s="9" t="s">
        <v>141</v>
      </c>
      <c r="B354" s="9" t="s">
        <v>142</v>
      </c>
      <c r="C354" s="10" t="s">
        <v>143</v>
      </c>
      <c r="D354" s="9" t="s">
        <v>22</v>
      </c>
      <c r="E354" s="9"/>
      <c r="F354" s="9"/>
      <c r="G354" s="9" t="s">
        <v>811</v>
      </c>
    </row>
    <row r="355" spans="1:7" x14ac:dyDescent="0.25">
      <c r="A355" s="4" t="s">
        <v>204</v>
      </c>
      <c r="B355" s="4" t="s">
        <v>205</v>
      </c>
      <c r="C355" s="5" t="s">
        <v>206</v>
      </c>
      <c r="D355" s="4" t="s">
        <v>207</v>
      </c>
      <c r="E355" s="6" t="s">
        <v>812</v>
      </c>
      <c r="F355" s="6" t="s">
        <v>209</v>
      </c>
      <c r="G355" s="6">
        <v>3.3177059999999989</v>
      </c>
    </row>
    <row r="356" spans="1:7" x14ac:dyDescent="0.25">
      <c r="A356" s="4" t="s">
        <v>204</v>
      </c>
      <c r="B356" s="4" t="s">
        <v>438</v>
      </c>
      <c r="C356" s="5" t="s">
        <v>439</v>
      </c>
      <c r="D356" s="4" t="s">
        <v>207</v>
      </c>
      <c r="E356" s="6" t="s">
        <v>813</v>
      </c>
      <c r="F356" s="6" t="s">
        <v>441</v>
      </c>
      <c r="G356" s="6">
        <v>13.870035</v>
      </c>
    </row>
    <row r="357" spans="1:7" x14ac:dyDescent="0.25">
      <c r="A357" s="4" t="s">
        <v>219</v>
      </c>
      <c r="B357" s="4" t="s">
        <v>814</v>
      </c>
      <c r="C357" s="5" t="s">
        <v>815</v>
      </c>
      <c r="D357" s="4" t="s">
        <v>22</v>
      </c>
      <c r="E357" s="6" t="s">
        <v>816</v>
      </c>
      <c r="F357" s="6" t="s">
        <v>817</v>
      </c>
      <c r="G357" s="6">
        <v>8.6310000000000012E-2</v>
      </c>
    </row>
    <row r="358" spans="1:7" x14ac:dyDescent="0.25">
      <c r="A358" s="4" t="s">
        <v>219</v>
      </c>
      <c r="B358" s="4" t="s">
        <v>818</v>
      </c>
      <c r="C358" s="5" t="s">
        <v>819</v>
      </c>
      <c r="D358" s="4" t="s">
        <v>22</v>
      </c>
      <c r="E358" s="6" t="s">
        <v>234</v>
      </c>
      <c r="F358" s="6" t="s">
        <v>820</v>
      </c>
      <c r="G358" s="6">
        <v>93.95</v>
      </c>
    </row>
    <row r="359" spans="1:7" x14ac:dyDescent="0.25">
      <c r="A359" s="11"/>
      <c r="B359" s="11"/>
      <c r="C359" s="94" t="s">
        <v>821</v>
      </c>
      <c r="D359" s="95"/>
      <c r="E359" s="95"/>
      <c r="F359" s="95"/>
      <c r="G359" s="95"/>
    </row>
    <row r="361" spans="1:7" x14ac:dyDescent="0.25">
      <c r="A361" s="9" t="s">
        <v>144</v>
      </c>
      <c r="B361" s="9" t="s">
        <v>145</v>
      </c>
      <c r="C361" s="10" t="s">
        <v>146</v>
      </c>
      <c r="D361" s="9" t="s">
        <v>22</v>
      </c>
      <c r="E361" s="9"/>
      <c r="F361" s="9"/>
      <c r="G361" s="9" t="s">
        <v>822</v>
      </c>
    </row>
    <row r="362" spans="1:7" x14ac:dyDescent="0.25">
      <c r="A362" s="4" t="s">
        <v>204</v>
      </c>
      <c r="B362" s="4" t="s">
        <v>205</v>
      </c>
      <c r="C362" s="5" t="s">
        <v>206</v>
      </c>
      <c r="D362" s="4" t="s">
        <v>207</v>
      </c>
      <c r="E362" s="6" t="s">
        <v>823</v>
      </c>
      <c r="F362" s="6" t="s">
        <v>209</v>
      </c>
      <c r="G362" s="6">
        <v>1.134198</v>
      </c>
    </row>
    <row r="363" spans="1:7" x14ac:dyDescent="0.25">
      <c r="A363" s="4" t="s">
        <v>204</v>
      </c>
      <c r="B363" s="4" t="s">
        <v>438</v>
      </c>
      <c r="C363" s="5" t="s">
        <v>439</v>
      </c>
      <c r="D363" s="4" t="s">
        <v>207</v>
      </c>
      <c r="E363" s="6" t="s">
        <v>824</v>
      </c>
      <c r="F363" s="6" t="s">
        <v>441</v>
      </c>
      <c r="G363" s="6">
        <v>4.735125</v>
      </c>
    </row>
    <row r="364" spans="1:7" ht="26.25" x14ac:dyDescent="0.25">
      <c r="A364" s="4" t="s">
        <v>219</v>
      </c>
      <c r="B364" s="4" t="s">
        <v>825</v>
      </c>
      <c r="C364" s="5" t="s">
        <v>826</v>
      </c>
      <c r="D364" s="4" t="s">
        <v>22</v>
      </c>
      <c r="E364" s="6" t="s">
        <v>234</v>
      </c>
      <c r="F364" s="6" t="s">
        <v>827</v>
      </c>
      <c r="G364" s="6">
        <v>94.4</v>
      </c>
    </row>
    <row r="365" spans="1:7" x14ac:dyDescent="0.25">
      <c r="A365" s="4" t="s">
        <v>219</v>
      </c>
      <c r="B365" s="4" t="s">
        <v>814</v>
      </c>
      <c r="C365" s="5" t="s">
        <v>815</v>
      </c>
      <c r="D365" s="4" t="s">
        <v>22</v>
      </c>
      <c r="E365" s="6" t="s">
        <v>816</v>
      </c>
      <c r="F365" s="6" t="s">
        <v>817</v>
      </c>
      <c r="G365" s="6">
        <v>8.6310000000000012E-2</v>
      </c>
    </row>
    <row r="366" spans="1:7" x14ac:dyDescent="0.25">
      <c r="A366" s="11"/>
      <c r="B366" s="11"/>
      <c r="C366" s="94" t="s">
        <v>828</v>
      </c>
      <c r="D366" s="95"/>
      <c r="E366" s="95"/>
      <c r="F366" s="95"/>
      <c r="G366" s="95"/>
    </row>
    <row r="368" spans="1:7" x14ac:dyDescent="0.25">
      <c r="A368" s="9" t="s">
        <v>147</v>
      </c>
      <c r="B368" s="9" t="s">
        <v>148</v>
      </c>
      <c r="C368" s="10" t="s">
        <v>149</v>
      </c>
      <c r="D368" s="9" t="s">
        <v>22</v>
      </c>
      <c r="E368" s="9"/>
      <c r="F368" s="9"/>
      <c r="G368" s="9" t="s">
        <v>829</v>
      </c>
    </row>
    <row r="369" spans="1:7" x14ac:dyDescent="0.25">
      <c r="A369" s="4" t="s">
        <v>204</v>
      </c>
      <c r="B369" s="4" t="s">
        <v>205</v>
      </c>
      <c r="C369" s="5" t="s">
        <v>206</v>
      </c>
      <c r="D369" s="4" t="s">
        <v>207</v>
      </c>
      <c r="E369" s="6" t="s">
        <v>830</v>
      </c>
      <c r="F369" s="6" t="s">
        <v>209</v>
      </c>
      <c r="G369" s="6">
        <v>8.2412099999999988</v>
      </c>
    </row>
    <row r="370" spans="1:7" x14ac:dyDescent="0.25">
      <c r="A370" s="4" t="s">
        <v>204</v>
      </c>
      <c r="B370" s="4" t="s">
        <v>438</v>
      </c>
      <c r="C370" s="5" t="s">
        <v>439</v>
      </c>
      <c r="D370" s="4" t="s">
        <v>207</v>
      </c>
      <c r="E370" s="6" t="s">
        <v>831</v>
      </c>
      <c r="F370" s="6" t="s">
        <v>441</v>
      </c>
      <c r="G370" s="6">
        <v>15.42564</v>
      </c>
    </row>
    <row r="371" spans="1:7" x14ac:dyDescent="0.25">
      <c r="A371" s="4" t="s">
        <v>219</v>
      </c>
      <c r="B371" s="4" t="s">
        <v>799</v>
      </c>
      <c r="C371" s="5" t="s">
        <v>800</v>
      </c>
      <c r="D371" s="4" t="s">
        <v>95</v>
      </c>
      <c r="E371" s="6" t="s">
        <v>832</v>
      </c>
      <c r="F371" s="6" t="s">
        <v>802</v>
      </c>
      <c r="G371" s="6">
        <v>7.4083290000000002</v>
      </c>
    </row>
    <row r="372" spans="1:7" x14ac:dyDescent="0.25">
      <c r="A372" s="4" t="s">
        <v>219</v>
      </c>
      <c r="B372" s="4" t="s">
        <v>833</v>
      </c>
      <c r="C372" s="5" t="s">
        <v>834</v>
      </c>
      <c r="D372" s="4" t="s">
        <v>22</v>
      </c>
      <c r="E372" s="6" t="s">
        <v>234</v>
      </c>
      <c r="F372" s="6" t="s">
        <v>835</v>
      </c>
      <c r="G372" s="6">
        <v>235</v>
      </c>
    </row>
    <row r="373" spans="1:7" x14ac:dyDescent="0.25">
      <c r="A373" s="4" t="s">
        <v>219</v>
      </c>
      <c r="B373" s="4" t="s">
        <v>836</v>
      </c>
      <c r="C373" s="5" t="s">
        <v>837</v>
      </c>
      <c r="D373" s="4" t="s">
        <v>22</v>
      </c>
      <c r="E373" s="6" t="s">
        <v>234</v>
      </c>
      <c r="F373" s="6" t="s">
        <v>838</v>
      </c>
      <c r="G373" s="6">
        <v>12.19</v>
      </c>
    </row>
    <row r="374" spans="1:7" ht="26.25" x14ac:dyDescent="0.25">
      <c r="A374" s="4" t="s">
        <v>219</v>
      </c>
      <c r="B374" s="4" t="s">
        <v>839</v>
      </c>
      <c r="C374" s="5" t="s">
        <v>840</v>
      </c>
      <c r="D374" s="4" t="s">
        <v>22</v>
      </c>
      <c r="E374" s="6" t="s">
        <v>419</v>
      </c>
      <c r="F374" s="6" t="s">
        <v>671</v>
      </c>
      <c r="G374" s="6">
        <v>52.98</v>
      </c>
    </row>
    <row r="375" spans="1:7" x14ac:dyDescent="0.25">
      <c r="A375" s="11"/>
      <c r="B375" s="11"/>
      <c r="C375" s="94" t="s">
        <v>841</v>
      </c>
      <c r="D375" s="95"/>
      <c r="E375" s="95"/>
      <c r="F375" s="95"/>
      <c r="G375" s="95"/>
    </row>
    <row r="377" spans="1:7" x14ac:dyDescent="0.25">
      <c r="A377" s="9" t="s">
        <v>150</v>
      </c>
      <c r="B377" s="9" t="s">
        <v>151</v>
      </c>
      <c r="C377" s="10" t="s">
        <v>152</v>
      </c>
      <c r="D377" s="9" t="s">
        <v>22</v>
      </c>
      <c r="E377" s="9"/>
      <c r="F377" s="9"/>
      <c r="G377" s="9" t="s">
        <v>842</v>
      </c>
    </row>
    <row r="378" spans="1:7" ht="26.25" x14ac:dyDescent="0.25">
      <c r="A378" s="4" t="s">
        <v>204</v>
      </c>
      <c r="B378" s="4" t="s">
        <v>843</v>
      </c>
      <c r="C378" s="5" t="s">
        <v>844</v>
      </c>
      <c r="D378" s="4" t="s">
        <v>22</v>
      </c>
      <c r="E378" s="6" t="s">
        <v>234</v>
      </c>
      <c r="F378" s="6" t="s">
        <v>845</v>
      </c>
      <c r="G378" s="6">
        <v>76.25</v>
      </c>
    </row>
    <row r="379" spans="1:7" ht="26.25" x14ac:dyDescent="0.25">
      <c r="A379" s="4" t="s">
        <v>204</v>
      </c>
      <c r="B379" s="4" t="s">
        <v>846</v>
      </c>
      <c r="C379" s="5" t="s">
        <v>847</v>
      </c>
      <c r="D379" s="4" t="s">
        <v>22</v>
      </c>
      <c r="E379" s="6" t="s">
        <v>234</v>
      </c>
      <c r="F379" s="6" t="s">
        <v>848</v>
      </c>
      <c r="G379" s="6">
        <v>164.67</v>
      </c>
    </row>
    <row r="380" spans="1:7" x14ac:dyDescent="0.25">
      <c r="A380" s="4" t="s">
        <v>204</v>
      </c>
      <c r="B380" s="4" t="s">
        <v>849</v>
      </c>
      <c r="C380" s="5" t="s">
        <v>850</v>
      </c>
      <c r="D380" s="4" t="s">
        <v>22</v>
      </c>
      <c r="E380" s="6" t="s">
        <v>234</v>
      </c>
      <c r="F380" s="6" t="s">
        <v>851</v>
      </c>
      <c r="G380" s="6">
        <v>12.59</v>
      </c>
    </row>
    <row r="381" spans="1:7" x14ac:dyDescent="0.25">
      <c r="A381" s="4" t="s">
        <v>204</v>
      </c>
      <c r="B381" s="4" t="s">
        <v>852</v>
      </c>
      <c r="C381" s="5" t="s">
        <v>853</v>
      </c>
      <c r="D381" s="4" t="s">
        <v>22</v>
      </c>
      <c r="E381" s="6" t="s">
        <v>234</v>
      </c>
      <c r="F381" s="6" t="s">
        <v>854</v>
      </c>
      <c r="G381" s="6">
        <v>14.37</v>
      </c>
    </row>
    <row r="382" spans="1:7" ht="26.25" x14ac:dyDescent="0.25">
      <c r="A382" s="4" t="s">
        <v>204</v>
      </c>
      <c r="B382" s="4" t="s">
        <v>855</v>
      </c>
      <c r="C382" s="5" t="s">
        <v>856</v>
      </c>
      <c r="D382" s="4" t="s">
        <v>22</v>
      </c>
      <c r="E382" s="6" t="s">
        <v>234</v>
      </c>
      <c r="F382" s="6" t="s">
        <v>857</v>
      </c>
      <c r="G382" s="6">
        <v>11.33</v>
      </c>
    </row>
    <row r="383" spans="1:7" x14ac:dyDescent="0.25">
      <c r="A383" s="11"/>
      <c r="B383" s="11"/>
      <c r="C383" s="94" t="s">
        <v>858</v>
      </c>
      <c r="D383" s="95"/>
      <c r="E383" s="95"/>
      <c r="F383" s="95"/>
      <c r="G383" s="95"/>
    </row>
    <row r="385" spans="1:7" x14ac:dyDescent="0.25">
      <c r="A385" s="9" t="s">
        <v>153</v>
      </c>
      <c r="B385" s="9" t="s">
        <v>154</v>
      </c>
      <c r="C385" s="10" t="s">
        <v>155</v>
      </c>
      <c r="D385" s="9" t="s">
        <v>22</v>
      </c>
      <c r="E385" s="9"/>
      <c r="F385" s="9"/>
      <c r="G385" s="9" t="s">
        <v>859</v>
      </c>
    </row>
    <row r="386" spans="1:7" x14ac:dyDescent="0.25">
      <c r="A386" s="4" t="s">
        <v>204</v>
      </c>
      <c r="B386" s="4" t="s">
        <v>205</v>
      </c>
      <c r="C386" s="5" t="s">
        <v>206</v>
      </c>
      <c r="D386" s="4" t="s">
        <v>207</v>
      </c>
      <c r="E386" s="6" t="s">
        <v>860</v>
      </c>
      <c r="F386" s="6" t="s">
        <v>209</v>
      </c>
      <c r="G386" s="6">
        <v>3.4403220000000001</v>
      </c>
    </row>
    <row r="387" spans="1:7" x14ac:dyDescent="0.25">
      <c r="A387" s="4" t="s">
        <v>204</v>
      </c>
      <c r="B387" s="4" t="s">
        <v>438</v>
      </c>
      <c r="C387" s="5" t="s">
        <v>439</v>
      </c>
      <c r="D387" s="4" t="s">
        <v>207</v>
      </c>
      <c r="E387" s="6" t="s">
        <v>861</v>
      </c>
      <c r="F387" s="6" t="s">
        <v>441</v>
      </c>
      <c r="G387" s="6">
        <v>14.376150000000001</v>
      </c>
    </row>
    <row r="388" spans="1:7" x14ac:dyDescent="0.25">
      <c r="A388" s="4" t="s">
        <v>219</v>
      </c>
      <c r="B388" s="4" t="s">
        <v>862</v>
      </c>
      <c r="C388" s="5" t="s">
        <v>863</v>
      </c>
      <c r="D388" s="4" t="s">
        <v>22</v>
      </c>
      <c r="E388" s="6" t="s">
        <v>234</v>
      </c>
      <c r="F388" s="6" t="s">
        <v>864</v>
      </c>
      <c r="G388" s="6">
        <v>332.41</v>
      </c>
    </row>
    <row r="389" spans="1:7" x14ac:dyDescent="0.25">
      <c r="A389" s="4" t="s">
        <v>219</v>
      </c>
      <c r="B389" s="4" t="s">
        <v>814</v>
      </c>
      <c r="C389" s="5" t="s">
        <v>815</v>
      </c>
      <c r="D389" s="4" t="s">
        <v>22</v>
      </c>
      <c r="E389" s="6" t="s">
        <v>865</v>
      </c>
      <c r="F389" s="6" t="s">
        <v>817</v>
      </c>
      <c r="G389" s="6">
        <v>0.17262</v>
      </c>
    </row>
    <row r="390" spans="1:7" x14ac:dyDescent="0.25">
      <c r="A390" s="11"/>
      <c r="B390" s="11"/>
      <c r="C390" s="94" t="s">
        <v>866</v>
      </c>
      <c r="D390" s="95"/>
      <c r="E390" s="95"/>
      <c r="F390" s="95"/>
      <c r="G390" s="95"/>
    </row>
    <row r="392" spans="1:7" x14ac:dyDescent="0.25">
      <c r="A392" s="9" t="s">
        <v>156</v>
      </c>
      <c r="B392" s="9" t="s">
        <v>157</v>
      </c>
      <c r="C392" s="10" t="s">
        <v>158</v>
      </c>
      <c r="D392" s="9" t="s">
        <v>22</v>
      </c>
      <c r="E392" s="9"/>
      <c r="F392" s="9"/>
      <c r="G392" s="9" t="s">
        <v>867</v>
      </c>
    </row>
    <row r="393" spans="1:7" x14ac:dyDescent="0.25">
      <c r="A393" s="4" t="s">
        <v>204</v>
      </c>
      <c r="B393" s="4" t="s">
        <v>205</v>
      </c>
      <c r="C393" s="5" t="s">
        <v>206</v>
      </c>
      <c r="D393" s="4" t="s">
        <v>207</v>
      </c>
      <c r="E393" s="6" t="s">
        <v>868</v>
      </c>
      <c r="F393" s="6" t="s">
        <v>209</v>
      </c>
      <c r="G393" s="6">
        <v>4.6971360000000004</v>
      </c>
    </row>
    <row r="394" spans="1:7" x14ac:dyDescent="0.25">
      <c r="A394" s="4" t="s">
        <v>204</v>
      </c>
      <c r="B394" s="4" t="s">
        <v>438</v>
      </c>
      <c r="C394" s="5" t="s">
        <v>439</v>
      </c>
      <c r="D394" s="4" t="s">
        <v>207</v>
      </c>
      <c r="E394" s="6" t="s">
        <v>869</v>
      </c>
      <c r="F394" s="6" t="s">
        <v>441</v>
      </c>
      <c r="G394" s="6">
        <v>19.632915000000001</v>
      </c>
    </row>
    <row r="395" spans="1:7" x14ac:dyDescent="0.25">
      <c r="A395" s="4" t="s">
        <v>219</v>
      </c>
      <c r="B395" s="4" t="s">
        <v>870</v>
      </c>
      <c r="C395" s="5" t="s">
        <v>871</v>
      </c>
      <c r="D395" s="4" t="s">
        <v>22</v>
      </c>
      <c r="E395" s="6" t="s">
        <v>234</v>
      </c>
      <c r="F395" s="6" t="s">
        <v>872</v>
      </c>
      <c r="G395" s="6">
        <v>474.8</v>
      </c>
    </row>
    <row r="396" spans="1:7" ht="26.25" x14ac:dyDescent="0.25">
      <c r="A396" s="4" t="s">
        <v>219</v>
      </c>
      <c r="B396" s="4" t="s">
        <v>806</v>
      </c>
      <c r="C396" s="5" t="s">
        <v>807</v>
      </c>
      <c r="D396" s="4" t="s">
        <v>22</v>
      </c>
      <c r="E396" s="6" t="s">
        <v>873</v>
      </c>
      <c r="F396" s="6" t="s">
        <v>809</v>
      </c>
      <c r="G396" s="6">
        <v>78.56</v>
      </c>
    </row>
    <row r="397" spans="1:7" x14ac:dyDescent="0.25">
      <c r="A397" s="11"/>
      <c r="B397" s="11"/>
      <c r="C397" s="94" t="s">
        <v>874</v>
      </c>
      <c r="D397" s="95"/>
      <c r="E397" s="95"/>
      <c r="F397" s="95"/>
      <c r="G397" s="95"/>
    </row>
    <row r="399" spans="1:7" ht="15.75" x14ac:dyDescent="0.25">
      <c r="A399" s="96" t="s">
        <v>875</v>
      </c>
      <c r="B399" s="88"/>
      <c r="C399" s="88"/>
      <c r="D399" s="88"/>
      <c r="E399" s="88"/>
      <c r="F399" s="88"/>
      <c r="G399" s="88"/>
    </row>
    <row r="401" spans="1:7" x14ac:dyDescent="0.25">
      <c r="A401" s="9" t="s">
        <v>161</v>
      </c>
      <c r="B401" s="9" t="s">
        <v>162</v>
      </c>
      <c r="C401" s="10" t="s">
        <v>163</v>
      </c>
      <c r="D401" s="9" t="s">
        <v>19</v>
      </c>
      <c r="E401" s="9"/>
      <c r="F401" s="9"/>
      <c r="G401" s="9" t="s">
        <v>876</v>
      </c>
    </row>
    <row r="402" spans="1:7" x14ac:dyDescent="0.25">
      <c r="A402" s="4" t="s">
        <v>204</v>
      </c>
      <c r="B402" s="4" t="s">
        <v>205</v>
      </c>
      <c r="C402" s="5" t="s">
        <v>206</v>
      </c>
      <c r="D402" s="4" t="s">
        <v>207</v>
      </c>
      <c r="E402" s="6" t="s">
        <v>877</v>
      </c>
      <c r="F402" s="6" t="s">
        <v>209</v>
      </c>
      <c r="G402" s="6">
        <v>11.91278106</v>
      </c>
    </row>
    <row r="403" spans="1:7" x14ac:dyDescent="0.25">
      <c r="A403" s="4" t="s">
        <v>204</v>
      </c>
      <c r="B403" s="4" t="s">
        <v>288</v>
      </c>
      <c r="C403" s="5" t="s">
        <v>289</v>
      </c>
      <c r="D403" s="4" t="s">
        <v>207</v>
      </c>
      <c r="E403" s="6" t="s">
        <v>878</v>
      </c>
      <c r="F403" s="6" t="s">
        <v>290</v>
      </c>
      <c r="G403" s="6">
        <v>31.999811380000001</v>
      </c>
    </row>
    <row r="404" spans="1:7" x14ac:dyDescent="0.25">
      <c r="A404" s="4" t="s">
        <v>219</v>
      </c>
      <c r="B404" s="4" t="s">
        <v>879</v>
      </c>
      <c r="C404" s="5" t="s">
        <v>880</v>
      </c>
      <c r="D404" s="4" t="s">
        <v>22</v>
      </c>
      <c r="E404" s="6" t="s">
        <v>881</v>
      </c>
      <c r="F404" s="6" t="s">
        <v>882</v>
      </c>
      <c r="G404" s="6">
        <v>23.854187499999998</v>
      </c>
    </row>
    <row r="405" spans="1:7" ht="26.25" x14ac:dyDescent="0.25">
      <c r="A405" s="4" t="s">
        <v>219</v>
      </c>
      <c r="B405" s="4" t="s">
        <v>883</v>
      </c>
      <c r="C405" s="5" t="s">
        <v>884</v>
      </c>
      <c r="D405" s="4" t="s">
        <v>22</v>
      </c>
      <c r="E405" s="6" t="s">
        <v>885</v>
      </c>
      <c r="F405" s="6" t="s">
        <v>886</v>
      </c>
      <c r="G405" s="6">
        <v>532.34564899999998</v>
      </c>
    </row>
    <row r="406" spans="1:7" ht="26.25" x14ac:dyDescent="0.25">
      <c r="A406" s="4" t="s">
        <v>219</v>
      </c>
      <c r="B406" s="4" t="s">
        <v>887</v>
      </c>
      <c r="C406" s="5" t="s">
        <v>888</v>
      </c>
      <c r="D406" s="4" t="s">
        <v>22</v>
      </c>
      <c r="E406" s="6" t="s">
        <v>889</v>
      </c>
      <c r="F406" s="6" t="s">
        <v>890</v>
      </c>
      <c r="G406" s="6">
        <v>5.3679999999999994</v>
      </c>
    </row>
    <row r="407" spans="1:7" x14ac:dyDescent="0.25">
      <c r="A407" s="11"/>
      <c r="B407" s="11"/>
      <c r="C407" s="94" t="s">
        <v>891</v>
      </c>
      <c r="D407" s="95"/>
      <c r="E407" s="95"/>
      <c r="F407" s="95"/>
      <c r="G407" s="95"/>
    </row>
    <row r="409" spans="1:7" x14ac:dyDescent="0.25">
      <c r="A409" s="9" t="s">
        <v>161</v>
      </c>
      <c r="B409" s="9" t="s">
        <v>164</v>
      </c>
      <c r="C409" s="10" t="s">
        <v>165</v>
      </c>
      <c r="D409" s="9" t="s">
        <v>22</v>
      </c>
      <c r="E409" s="9"/>
      <c r="F409" s="9"/>
      <c r="G409" s="9" t="s">
        <v>892</v>
      </c>
    </row>
    <row r="410" spans="1:7" x14ac:dyDescent="0.25">
      <c r="A410" s="4" t="s">
        <v>204</v>
      </c>
      <c r="B410" s="4" t="s">
        <v>893</v>
      </c>
      <c r="C410" s="5" t="s">
        <v>894</v>
      </c>
      <c r="D410" s="4" t="s">
        <v>41</v>
      </c>
      <c r="E410" s="6" t="s">
        <v>895</v>
      </c>
      <c r="F410" s="6" t="s">
        <v>896</v>
      </c>
      <c r="G410" s="6">
        <v>119</v>
      </c>
    </row>
    <row r="411" spans="1:7" ht="26.25" x14ac:dyDescent="0.25">
      <c r="A411" s="4" t="s">
        <v>204</v>
      </c>
      <c r="B411" s="4" t="s">
        <v>897</v>
      </c>
      <c r="C411" s="5" t="s">
        <v>898</v>
      </c>
      <c r="D411" s="4" t="s">
        <v>22</v>
      </c>
      <c r="E411" s="6" t="s">
        <v>234</v>
      </c>
      <c r="F411" s="6" t="s">
        <v>899</v>
      </c>
      <c r="G411" s="6">
        <v>443.73</v>
      </c>
    </row>
    <row r="412" spans="1:7" ht="26.25" x14ac:dyDescent="0.25">
      <c r="A412" s="4" t="s">
        <v>204</v>
      </c>
      <c r="B412" s="4" t="s">
        <v>900</v>
      </c>
      <c r="C412" s="5" t="s">
        <v>901</v>
      </c>
      <c r="D412" s="4" t="s">
        <v>22</v>
      </c>
      <c r="E412" s="6" t="s">
        <v>234</v>
      </c>
      <c r="F412" s="6" t="s">
        <v>902</v>
      </c>
      <c r="G412" s="6">
        <v>193.83</v>
      </c>
    </row>
    <row r="413" spans="1:7" ht="26.25" x14ac:dyDescent="0.25">
      <c r="A413" s="4" t="s">
        <v>204</v>
      </c>
      <c r="B413" s="4" t="s">
        <v>903</v>
      </c>
      <c r="C413" s="5" t="s">
        <v>904</v>
      </c>
      <c r="D413" s="4" t="s">
        <v>22</v>
      </c>
      <c r="E413" s="6" t="s">
        <v>234</v>
      </c>
      <c r="F413" s="6" t="s">
        <v>905</v>
      </c>
      <c r="G413" s="6">
        <v>493.96</v>
      </c>
    </row>
    <row r="414" spans="1:7" x14ac:dyDescent="0.25">
      <c r="A414" s="11"/>
      <c r="B414" s="11"/>
      <c r="C414" s="94" t="s">
        <v>906</v>
      </c>
      <c r="D414" s="95"/>
      <c r="E414" s="95"/>
      <c r="F414" s="95"/>
      <c r="G414" s="95"/>
    </row>
    <row r="416" spans="1:7" x14ac:dyDescent="0.25">
      <c r="A416" s="9" t="s">
        <v>161</v>
      </c>
      <c r="B416" s="9" t="s">
        <v>166</v>
      </c>
      <c r="C416" s="10" t="s">
        <v>167</v>
      </c>
      <c r="D416" s="9" t="s">
        <v>22</v>
      </c>
      <c r="E416" s="9"/>
      <c r="F416" s="9"/>
      <c r="G416" s="9" t="s">
        <v>907</v>
      </c>
    </row>
    <row r="417" spans="1:7" x14ac:dyDescent="0.25">
      <c r="A417" s="4" t="s">
        <v>204</v>
      </c>
      <c r="B417" s="4" t="s">
        <v>205</v>
      </c>
      <c r="C417" s="5" t="s">
        <v>206</v>
      </c>
      <c r="D417" s="4" t="s">
        <v>207</v>
      </c>
      <c r="E417" s="6" t="s">
        <v>908</v>
      </c>
      <c r="F417" s="6" t="s">
        <v>209</v>
      </c>
      <c r="G417" s="6">
        <v>7.0457039999999997</v>
      </c>
    </row>
    <row r="418" spans="1:7" x14ac:dyDescent="0.25">
      <c r="A418" s="4" t="s">
        <v>204</v>
      </c>
      <c r="B418" s="4" t="s">
        <v>438</v>
      </c>
      <c r="C418" s="5" t="s">
        <v>439</v>
      </c>
      <c r="D418" s="4" t="s">
        <v>207</v>
      </c>
      <c r="E418" s="6" t="s">
        <v>909</v>
      </c>
      <c r="F418" s="6" t="s">
        <v>441</v>
      </c>
      <c r="G418" s="6">
        <v>29.450925000000002</v>
      </c>
    </row>
    <row r="419" spans="1:7" x14ac:dyDescent="0.25">
      <c r="A419" s="4" t="s">
        <v>219</v>
      </c>
      <c r="B419" s="4" t="s">
        <v>910</v>
      </c>
      <c r="C419" s="5" t="s">
        <v>911</v>
      </c>
      <c r="D419" s="4" t="s">
        <v>22</v>
      </c>
      <c r="E419" s="6" t="s">
        <v>234</v>
      </c>
      <c r="F419" s="6" t="s">
        <v>912</v>
      </c>
      <c r="G419" s="6">
        <v>168.34</v>
      </c>
    </row>
    <row r="420" spans="1:7" ht="26.25" x14ac:dyDescent="0.25">
      <c r="A420" s="4" t="s">
        <v>219</v>
      </c>
      <c r="B420" s="4" t="s">
        <v>806</v>
      </c>
      <c r="C420" s="5" t="s">
        <v>807</v>
      </c>
      <c r="D420" s="4" t="s">
        <v>22</v>
      </c>
      <c r="E420" s="6" t="s">
        <v>808</v>
      </c>
      <c r="F420" s="6" t="s">
        <v>809</v>
      </c>
      <c r="G420" s="6">
        <v>117.84</v>
      </c>
    </row>
    <row r="421" spans="1:7" x14ac:dyDescent="0.25">
      <c r="A421" s="11"/>
      <c r="B421" s="11"/>
      <c r="C421" s="94" t="s">
        <v>913</v>
      </c>
      <c r="D421" s="95"/>
      <c r="E421" s="95"/>
      <c r="F421" s="95"/>
      <c r="G421" s="95"/>
    </row>
    <row r="423" spans="1:7" x14ac:dyDescent="0.25">
      <c r="A423" s="15" t="s">
        <v>168</v>
      </c>
      <c r="B423" s="15" t="s">
        <v>169</v>
      </c>
      <c r="C423" s="16" t="s">
        <v>914</v>
      </c>
      <c r="D423" s="15" t="s">
        <v>22</v>
      </c>
      <c r="E423" s="15"/>
      <c r="F423" s="15"/>
      <c r="G423" s="15" t="s">
        <v>915</v>
      </c>
    </row>
    <row r="424" spans="1:7" x14ac:dyDescent="0.25">
      <c r="A424" s="4" t="s">
        <v>219</v>
      </c>
      <c r="B424" s="4" t="s">
        <v>276</v>
      </c>
      <c r="C424" s="5" t="s">
        <v>277</v>
      </c>
      <c r="D424" s="4" t="s">
        <v>207</v>
      </c>
      <c r="E424" s="6" t="s">
        <v>916</v>
      </c>
      <c r="F424" s="6" t="s">
        <v>275</v>
      </c>
      <c r="G424" s="6">
        <v>95.8</v>
      </c>
    </row>
    <row r="425" spans="1:7" x14ac:dyDescent="0.25">
      <c r="A425" s="4" t="s">
        <v>328</v>
      </c>
      <c r="B425" s="4"/>
      <c r="C425" s="5" t="s">
        <v>914</v>
      </c>
      <c r="D425" s="4" t="s">
        <v>22</v>
      </c>
      <c r="E425" s="6" t="s">
        <v>916</v>
      </c>
      <c r="F425" s="6" t="s">
        <v>917</v>
      </c>
      <c r="G425" s="6">
        <v>400</v>
      </c>
    </row>
    <row r="426" spans="1:7" x14ac:dyDescent="0.25">
      <c r="A426" s="11"/>
      <c r="B426" s="11"/>
      <c r="C426" s="94" t="s">
        <v>918</v>
      </c>
      <c r="D426" s="95"/>
      <c r="E426" s="95"/>
      <c r="F426" s="95"/>
      <c r="G426" s="95"/>
    </row>
    <row r="428" spans="1:7" ht="15.75" x14ac:dyDescent="0.25">
      <c r="A428" s="96" t="s">
        <v>919</v>
      </c>
      <c r="B428" s="88"/>
      <c r="C428" s="88"/>
      <c r="D428" s="88"/>
      <c r="E428" s="88"/>
      <c r="F428" s="88"/>
      <c r="G428" s="88"/>
    </row>
    <row r="430" spans="1:7" x14ac:dyDescent="0.25">
      <c r="A430" s="15" t="s">
        <v>173</v>
      </c>
      <c r="B430" s="15" t="s">
        <v>174</v>
      </c>
      <c r="C430" s="16" t="s">
        <v>920</v>
      </c>
      <c r="D430" s="15" t="s">
        <v>22</v>
      </c>
      <c r="E430" s="15"/>
      <c r="F430" s="15"/>
      <c r="G430" s="15" t="s">
        <v>921</v>
      </c>
    </row>
    <row r="431" spans="1:7" x14ac:dyDescent="0.25">
      <c r="A431" s="4" t="s">
        <v>219</v>
      </c>
      <c r="B431" s="4" t="s">
        <v>922</v>
      </c>
      <c r="C431" s="5" t="s">
        <v>923</v>
      </c>
      <c r="D431" s="4" t="s">
        <v>924</v>
      </c>
      <c r="E431" s="6" t="s">
        <v>925</v>
      </c>
      <c r="F431" s="6" t="s">
        <v>926</v>
      </c>
      <c r="G431" s="6">
        <v>1639.3050000000001</v>
      </c>
    </row>
    <row r="432" spans="1:7" x14ac:dyDescent="0.25">
      <c r="A432" s="4" t="s">
        <v>219</v>
      </c>
      <c r="B432" s="4" t="s">
        <v>927</v>
      </c>
      <c r="C432" s="5" t="s">
        <v>928</v>
      </c>
      <c r="D432" s="4" t="s">
        <v>22</v>
      </c>
      <c r="E432" s="6" t="s">
        <v>929</v>
      </c>
      <c r="F432" s="6" t="s">
        <v>930</v>
      </c>
      <c r="G432" s="6">
        <v>22.86</v>
      </c>
    </row>
    <row r="433" spans="1:7" x14ac:dyDescent="0.25">
      <c r="A433" s="4" t="s">
        <v>219</v>
      </c>
      <c r="B433" s="4" t="s">
        <v>931</v>
      </c>
      <c r="C433" s="5" t="s">
        <v>932</v>
      </c>
      <c r="D433" s="4" t="s">
        <v>22</v>
      </c>
      <c r="E433" s="6" t="s">
        <v>271</v>
      </c>
      <c r="F433" s="6" t="s">
        <v>933</v>
      </c>
      <c r="G433" s="6">
        <v>0.69</v>
      </c>
    </row>
    <row r="434" spans="1:7" x14ac:dyDescent="0.25">
      <c r="A434" s="4" t="s">
        <v>219</v>
      </c>
      <c r="B434" s="4" t="s">
        <v>934</v>
      </c>
      <c r="C434" s="5" t="s">
        <v>935</v>
      </c>
      <c r="D434" s="4" t="s">
        <v>22</v>
      </c>
      <c r="E434" s="6" t="s">
        <v>936</v>
      </c>
      <c r="F434" s="6" t="s">
        <v>937</v>
      </c>
      <c r="G434" s="6">
        <v>2.46</v>
      </c>
    </row>
    <row r="435" spans="1:7" x14ac:dyDescent="0.25">
      <c r="A435" s="4" t="s">
        <v>219</v>
      </c>
      <c r="B435" s="4" t="s">
        <v>938</v>
      </c>
      <c r="C435" s="5" t="s">
        <v>939</v>
      </c>
      <c r="D435" s="4" t="s">
        <v>22</v>
      </c>
      <c r="E435" s="6" t="s">
        <v>929</v>
      </c>
      <c r="F435" s="6" t="s">
        <v>940</v>
      </c>
      <c r="G435" s="6">
        <v>13.77</v>
      </c>
    </row>
    <row r="436" spans="1:7" x14ac:dyDescent="0.25">
      <c r="A436" s="4" t="s">
        <v>219</v>
      </c>
      <c r="B436" s="4" t="s">
        <v>941</v>
      </c>
      <c r="C436" s="5" t="s">
        <v>942</v>
      </c>
      <c r="D436" s="4" t="s">
        <v>22</v>
      </c>
      <c r="E436" s="6" t="s">
        <v>936</v>
      </c>
      <c r="F436" s="6" t="s">
        <v>943</v>
      </c>
      <c r="G436" s="6">
        <v>9.7200000000000006</v>
      </c>
    </row>
    <row r="437" spans="1:7" x14ac:dyDescent="0.25">
      <c r="A437" s="4" t="s">
        <v>219</v>
      </c>
      <c r="B437" s="4" t="s">
        <v>944</v>
      </c>
      <c r="C437" s="5" t="s">
        <v>945</v>
      </c>
      <c r="D437" s="4" t="s">
        <v>22</v>
      </c>
      <c r="E437" s="6" t="s">
        <v>946</v>
      </c>
      <c r="F437" s="6" t="s">
        <v>947</v>
      </c>
      <c r="G437" s="6">
        <v>19.52</v>
      </c>
    </row>
    <row r="438" spans="1:7" ht="26.25" x14ac:dyDescent="0.25">
      <c r="A438" s="4" t="s">
        <v>219</v>
      </c>
      <c r="B438" s="4" t="s">
        <v>948</v>
      </c>
      <c r="C438" s="5" t="s">
        <v>949</v>
      </c>
      <c r="D438" s="4" t="s">
        <v>41</v>
      </c>
      <c r="E438" s="6" t="s">
        <v>950</v>
      </c>
      <c r="F438" s="6" t="s">
        <v>951</v>
      </c>
      <c r="G438" s="6">
        <v>66.650000000000006</v>
      </c>
    </row>
    <row r="439" spans="1:7" x14ac:dyDescent="0.25">
      <c r="A439" s="4" t="s">
        <v>219</v>
      </c>
      <c r="B439" s="4" t="s">
        <v>952</v>
      </c>
      <c r="C439" s="5" t="s">
        <v>953</v>
      </c>
      <c r="D439" s="4" t="s">
        <v>41</v>
      </c>
      <c r="E439" s="6" t="s">
        <v>954</v>
      </c>
      <c r="F439" s="6" t="s">
        <v>955</v>
      </c>
      <c r="G439" s="6">
        <v>294.25</v>
      </c>
    </row>
    <row r="440" spans="1:7" ht="26.25" x14ac:dyDescent="0.25">
      <c r="A440" s="4" t="s">
        <v>219</v>
      </c>
      <c r="B440" s="4" t="s">
        <v>956</v>
      </c>
      <c r="C440" s="5" t="s">
        <v>957</v>
      </c>
      <c r="D440" s="4" t="s">
        <v>41</v>
      </c>
      <c r="E440" s="6" t="s">
        <v>958</v>
      </c>
      <c r="F440" s="6" t="s">
        <v>959</v>
      </c>
      <c r="G440" s="6">
        <v>64.629000000000005</v>
      </c>
    </row>
    <row r="441" spans="1:7" x14ac:dyDescent="0.25">
      <c r="A441" s="4" t="s">
        <v>219</v>
      </c>
      <c r="B441" s="4" t="s">
        <v>960</v>
      </c>
      <c r="C441" s="5" t="s">
        <v>961</v>
      </c>
      <c r="D441" s="4" t="s">
        <v>22</v>
      </c>
      <c r="E441" s="6" t="s">
        <v>936</v>
      </c>
      <c r="F441" s="6" t="s">
        <v>962</v>
      </c>
      <c r="G441" s="6">
        <v>19.559999999999999</v>
      </c>
    </row>
    <row r="442" spans="1:7" x14ac:dyDescent="0.25">
      <c r="A442" s="4" t="s">
        <v>219</v>
      </c>
      <c r="B442" s="4" t="s">
        <v>963</v>
      </c>
      <c r="C442" s="5" t="s">
        <v>964</v>
      </c>
      <c r="D442" s="4" t="s">
        <v>22</v>
      </c>
      <c r="E442" s="6" t="s">
        <v>936</v>
      </c>
      <c r="F442" s="6" t="s">
        <v>965</v>
      </c>
      <c r="G442" s="6">
        <v>38.880000000000003</v>
      </c>
    </row>
    <row r="443" spans="1:7" x14ac:dyDescent="0.25">
      <c r="A443" s="4" t="s">
        <v>219</v>
      </c>
      <c r="B443" s="4" t="s">
        <v>966</v>
      </c>
      <c r="C443" s="5" t="s">
        <v>967</v>
      </c>
      <c r="D443" s="4" t="s">
        <v>22</v>
      </c>
      <c r="E443" s="6" t="s">
        <v>946</v>
      </c>
      <c r="F443" s="6" t="s">
        <v>968</v>
      </c>
      <c r="G443" s="6">
        <v>4.4800000000000004</v>
      </c>
    </row>
    <row r="444" spans="1:7" x14ac:dyDescent="0.25">
      <c r="A444" s="4" t="s">
        <v>219</v>
      </c>
      <c r="B444" s="4" t="s">
        <v>969</v>
      </c>
      <c r="C444" s="5" t="s">
        <v>970</v>
      </c>
      <c r="D444" s="4" t="s">
        <v>22</v>
      </c>
      <c r="E444" s="6" t="s">
        <v>916</v>
      </c>
      <c r="F444" s="6" t="s">
        <v>971</v>
      </c>
      <c r="G444" s="6">
        <v>44.8</v>
      </c>
    </row>
    <row r="445" spans="1:7" x14ac:dyDescent="0.25">
      <c r="A445" s="4" t="s">
        <v>219</v>
      </c>
      <c r="B445" s="4" t="s">
        <v>972</v>
      </c>
      <c r="C445" s="5" t="s">
        <v>973</v>
      </c>
      <c r="D445" s="4" t="s">
        <v>22</v>
      </c>
      <c r="E445" s="6" t="s">
        <v>271</v>
      </c>
      <c r="F445" s="6" t="s">
        <v>974</v>
      </c>
      <c r="G445" s="6">
        <v>16.61</v>
      </c>
    </row>
    <row r="446" spans="1:7" x14ac:dyDescent="0.25">
      <c r="A446" s="4" t="s">
        <v>219</v>
      </c>
      <c r="B446" s="4" t="s">
        <v>975</v>
      </c>
      <c r="C446" s="5" t="s">
        <v>976</v>
      </c>
      <c r="D446" s="4" t="s">
        <v>41</v>
      </c>
      <c r="E446" s="6" t="s">
        <v>977</v>
      </c>
      <c r="F446" s="6" t="s">
        <v>978</v>
      </c>
      <c r="G446" s="6">
        <v>101.849</v>
      </c>
    </row>
    <row r="447" spans="1:7" x14ac:dyDescent="0.25">
      <c r="A447" s="4" t="s">
        <v>219</v>
      </c>
      <c r="B447" s="4" t="s">
        <v>979</v>
      </c>
      <c r="C447" s="5" t="s">
        <v>980</v>
      </c>
      <c r="D447" s="4" t="s">
        <v>41</v>
      </c>
      <c r="E447" s="6" t="s">
        <v>324</v>
      </c>
      <c r="F447" s="6" t="s">
        <v>981</v>
      </c>
      <c r="G447" s="6">
        <v>20.85</v>
      </c>
    </row>
    <row r="448" spans="1:7" x14ac:dyDescent="0.25">
      <c r="A448" s="4" t="s">
        <v>219</v>
      </c>
      <c r="B448" s="4" t="s">
        <v>982</v>
      </c>
      <c r="C448" s="5" t="s">
        <v>983</v>
      </c>
      <c r="D448" s="4" t="s">
        <v>22</v>
      </c>
      <c r="E448" s="6" t="s">
        <v>936</v>
      </c>
      <c r="F448" s="6" t="s">
        <v>984</v>
      </c>
      <c r="G448" s="6">
        <v>34.11</v>
      </c>
    </row>
    <row r="449" spans="1:7" ht="26.25" x14ac:dyDescent="0.25">
      <c r="A449" s="4" t="s">
        <v>219</v>
      </c>
      <c r="B449" s="4" t="s">
        <v>985</v>
      </c>
      <c r="C449" s="5" t="s">
        <v>986</v>
      </c>
      <c r="D449" s="4" t="s">
        <v>22</v>
      </c>
      <c r="E449" s="6" t="s">
        <v>271</v>
      </c>
      <c r="F449" s="6" t="s">
        <v>987</v>
      </c>
      <c r="G449" s="6">
        <v>96.06</v>
      </c>
    </row>
    <row r="450" spans="1:7" x14ac:dyDescent="0.25">
      <c r="A450" s="4" t="s">
        <v>219</v>
      </c>
      <c r="B450" s="4" t="s">
        <v>988</v>
      </c>
      <c r="C450" s="5" t="s">
        <v>989</v>
      </c>
      <c r="D450" s="4" t="s">
        <v>207</v>
      </c>
      <c r="E450" s="6" t="s">
        <v>990</v>
      </c>
      <c r="F450" s="6" t="s">
        <v>275</v>
      </c>
      <c r="G450" s="6">
        <v>2395</v>
      </c>
    </row>
    <row r="451" spans="1:7" x14ac:dyDescent="0.25">
      <c r="A451" s="11"/>
      <c r="B451" s="11"/>
      <c r="C451" s="94" t="s">
        <v>991</v>
      </c>
      <c r="D451" s="95"/>
      <c r="E451" s="95"/>
      <c r="F451" s="95"/>
      <c r="G451" s="95"/>
    </row>
    <row r="453" spans="1:7" ht="15.75" x14ac:dyDescent="0.25">
      <c r="A453" s="96" t="s">
        <v>992</v>
      </c>
      <c r="B453" s="88"/>
      <c r="C453" s="88"/>
      <c r="D453" s="88"/>
      <c r="E453" s="88"/>
      <c r="F453" s="88"/>
      <c r="G453" s="88"/>
    </row>
    <row r="455" spans="1:7" x14ac:dyDescent="0.25">
      <c r="A455" s="15" t="s">
        <v>178</v>
      </c>
      <c r="B455" s="15" t="s">
        <v>179</v>
      </c>
      <c r="C455" s="16" t="s">
        <v>993</v>
      </c>
      <c r="D455" s="15" t="s">
        <v>22</v>
      </c>
      <c r="E455" s="15"/>
      <c r="F455" s="15"/>
      <c r="G455" s="15" t="s">
        <v>994</v>
      </c>
    </row>
    <row r="456" spans="1:7" x14ac:dyDescent="0.25">
      <c r="A456" s="4" t="s">
        <v>219</v>
      </c>
      <c r="B456" s="4" t="s">
        <v>995</v>
      </c>
      <c r="C456" s="5" t="s">
        <v>996</v>
      </c>
      <c r="D456" s="4" t="s">
        <v>22</v>
      </c>
      <c r="E456" s="6" t="s">
        <v>997</v>
      </c>
      <c r="F456" s="6" t="s">
        <v>998</v>
      </c>
      <c r="G456" s="6">
        <v>5.2392000000000003</v>
      </c>
    </row>
    <row r="457" spans="1:7" x14ac:dyDescent="0.25">
      <c r="A457" s="4" t="s">
        <v>219</v>
      </c>
      <c r="B457" s="4" t="s">
        <v>999</v>
      </c>
      <c r="C457" s="5" t="s">
        <v>1000</v>
      </c>
      <c r="D457" s="4" t="s">
        <v>22</v>
      </c>
      <c r="E457" s="6" t="s">
        <v>946</v>
      </c>
      <c r="F457" s="6" t="s">
        <v>1001</v>
      </c>
      <c r="G457" s="6">
        <v>94.78</v>
      </c>
    </row>
    <row r="458" spans="1:7" x14ac:dyDescent="0.25">
      <c r="A458" s="4" t="s">
        <v>219</v>
      </c>
      <c r="B458" s="4" t="s">
        <v>1002</v>
      </c>
      <c r="C458" s="5" t="s">
        <v>1003</v>
      </c>
      <c r="D458" s="4" t="s">
        <v>22</v>
      </c>
      <c r="E458" s="6" t="s">
        <v>271</v>
      </c>
      <c r="F458" s="6" t="s">
        <v>1004</v>
      </c>
      <c r="G458" s="6">
        <v>25.27</v>
      </c>
    </row>
    <row r="459" spans="1:7" x14ac:dyDescent="0.25">
      <c r="A459" s="4" t="s">
        <v>219</v>
      </c>
      <c r="B459" s="4" t="s">
        <v>1005</v>
      </c>
      <c r="C459" s="5" t="s">
        <v>1006</v>
      </c>
      <c r="D459" s="4" t="s">
        <v>22</v>
      </c>
      <c r="E459" s="6" t="s">
        <v>271</v>
      </c>
      <c r="F459" s="6" t="s">
        <v>1007</v>
      </c>
      <c r="G459" s="6">
        <v>12.46</v>
      </c>
    </row>
    <row r="460" spans="1:7" x14ac:dyDescent="0.25">
      <c r="A460" s="4" t="s">
        <v>219</v>
      </c>
      <c r="B460" s="4" t="s">
        <v>1008</v>
      </c>
      <c r="C460" s="5" t="s">
        <v>1009</v>
      </c>
      <c r="D460" s="4" t="s">
        <v>22</v>
      </c>
      <c r="E460" s="6" t="s">
        <v>271</v>
      </c>
      <c r="F460" s="6" t="s">
        <v>1010</v>
      </c>
      <c r="G460" s="6">
        <v>9</v>
      </c>
    </row>
    <row r="461" spans="1:7" x14ac:dyDescent="0.25">
      <c r="A461" s="4" t="s">
        <v>219</v>
      </c>
      <c r="B461" s="4" t="s">
        <v>1011</v>
      </c>
      <c r="C461" s="5" t="s">
        <v>1012</v>
      </c>
      <c r="D461" s="4" t="s">
        <v>22</v>
      </c>
      <c r="E461" s="6" t="s">
        <v>946</v>
      </c>
      <c r="F461" s="6" t="s">
        <v>1013</v>
      </c>
      <c r="G461" s="6">
        <v>40.54</v>
      </c>
    </row>
    <row r="462" spans="1:7" x14ac:dyDescent="0.25">
      <c r="A462" s="4" t="s">
        <v>219</v>
      </c>
      <c r="B462" s="4" t="s">
        <v>1014</v>
      </c>
      <c r="C462" s="5" t="s">
        <v>1015</v>
      </c>
      <c r="D462" s="4" t="s">
        <v>22</v>
      </c>
      <c r="E462" s="6" t="s">
        <v>936</v>
      </c>
      <c r="F462" s="6" t="s">
        <v>1016</v>
      </c>
      <c r="G462" s="6">
        <v>136.16999999999999</v>
      </c>
    </row>
    <row r="463" spans="1:7" x14ac:dyDescent="0.25">
      <c r="A463" s="4" t="s">
        <v>219</v>
      </c>
      <c r="B463" s="4" t="s">
        <v>1017</v>
      </c>
      <c r="C463" s="5" t="s">
        <v>1018</v>
      </c>
      <c r="D463" s="4" t="s">
        <v>22</v>
      </c>
      <c r="E463" s="6" t="s">
        <v>946</v>
      </c>
      <c r="F463" s="6" t="s">
        <v>1019</v>
      </c>
      <c r="G463" s="6">
        <v>21.36</v>
      </c>
    </row>
    <row r="464" spans="1:7" x14ac:dyDescent="0.25">
      <c r="A464" s="4" t="s">
        <v>219</v>
      </c>
      <c r="B464" s="4" t="s">
        <v>1020</v>
      </c>
      <c r="C464" s="5" t="s">
        <v>1021</v>
      </c>
      <c r="D464" s="4" t="s">
        <v>22</v>
      </c>
      <c r="E464" s="6" t="s">
        <v>271</v>
      </c>
      <c r="F464" s="6" t="s">
        <v>1022</v>
      </c>
      <c r="G464" s="6">
        <v>14.71</v>
      </c>
    </row>
    <row r="465" spans="1:7" x14ac:dyDescent="0.25">
      <c r="A465" s="4" t="s">
        <v>219</v>
      </c>
      <c r="B465" s="4" t="s">
        <v>1023</v>
      </c>
      <c r="C465" s="5" t="s">
        <v>1024</v>
      </c>
      <c r="D465" s="4" t="s">
        <v>41</v>
      </c>
      <c r="E465" s="6" t="s">
        <v>1025</v>
      </c>
      <c r="F465" s="6" t="s">
        <v>1026</v>
      </c>
      <c r="G465" s="6">
        <v>652.35</v>
      </c>
    </row>
    <row r="466" spans="1:7" x14ac:dyDescent="0.25">
      <c r="A466" s="4" t="s">
        <v>219</v>
      </c>
      <c r="B466" s="4" t="s">
        <v>1027</v>
      </c>
      <c r="C466" s="5" t="s">
        <v>1028</v>
      </c>
      <c r="D466" s="4" t="s">
        <v>41</v>
      </c>
      <c r="E466" s="6" t="s">
        <v>1025</v>
      </c>
      <c r="F466" s="6" t="s">
        <v>1029</v>
      </c>
      <c r="G466" s="6">
        <v>241.35</v>
      </c>
    </row>
    <row r="467" spans="1:7" x14ac:dyDescent="0.25">
      <c r="A467" s="4" t="s">
        <v>219</v>
      </c>
      <c r="B467" s="4" t="s">
        <v>1030</v>
      </c>
      <c r="C467" s="5" t="s">
        <v>1031</v>
      </c>
      <c r="D467" s="4" t="s">
        <v>22</v>
      </c>
      <c r="E467" s="6" t="s">
        <v>324</v>
      </c>
      <c r="F467" s="6" t="s">
        <v>1032</v>
      </c>
      <c r="G467" s="6">
        <v>58.3</v>
      </c>
    </row>
    <row r="468" spans="1:7" x14ac:dyDescent="0.25">
      <c r="A468" s="4" t="s">
        <v>219</v>
      </c>
      <c r="B468" s="4" t="s">
        <v>1033</v>
      </c>
      <c r="C468" s="5" t="s">
        <v>1034</v>
      </c>
      <c r="D468" s="4" t="s">
        <v>22</v>
      </c>
      <c r="E468" s="6" t="s">
        <v>324</v>
      </c>
      <c r="F468" s="6" t="s">
        <v>1035</v>
      </c>
      <c r="G468" s="6">
        <v>63.5</v>
      </c>
    </row>
    <row r="469" spans="1:7" x14ac:dyDescent="0.25">
      <c r="A469" s="4" t="s">
        <v>219</v>
      </c>
      <c r="B469" s="4" t="s">
        <v>1036</v>
      </c>
      <c r="C469" s="5" t="s">
        <v>1037</v>
      </c>
      <c r="D469" s="4" t="s">
        <v>22</v>
      </c>
      <c r="E469" s="6" t="s">
        <v>936</v>
      </c>
      <c r="F469" s="6" t="s">
        <v>1038</v>
      </c>
      <c r="G469" s="6">
        <v>33</v>
      </c>
    </row>
    <row r="470" spans="1:7" x14ac:dyDescent="0.25">
      <c r="A470" s="4" t="s">
        <v>219</v>
      </c>
      <c r="B470" s="4" t="s">
        <v>1039</v>
      </c>
      <c r="C470" s="5" t="s">
        <v>1040</v>
      </c>
      <c r="D470" s="4" t="s">
        <v>22</v>
      </c>
      <c r="E470" s="6" t="s">
        <v>936</v>
      </c>
      <c r="F470" s="6" t="s">
        <v>1041</v>
      </c>
      <c r="G470" s="6">
        <v>28.2</v>
      </c>
    </row>
    <row r="471" spans="1:7" x14ac:dyDescent="0.25">
      <c r="A471" s="4" t="s">
        <v>219</v>
      </c>
      <c r="B471" s="4" t="s">
        <v>1042</v>
      </c>
      <c r="C471" s="5" t="s">
        <v>1043</v>
      </c>
      <c r="D471" s="4" t="s">
        <v>22</v>
      </c>
      <c r="E471" s="6" t="s">
        <v>936</v>
      </c>
      <c r="F471" s="6" t="s">
        <v>1044</v>
      </c>
      <c r="G471" s="6">
        <v>16.32</v>
      </c>
    </row>
    <row r="472" spans="1:7" x14ac:dyDescent="0.25">
      <c r="A472" s="4" t="s">
        <v>219</v>
      </c>
      <c r="B472" s="4" t="s">
        <v>1008</v>
      </c>
      <c r="C472" s="5" t="s">
        <v>1009</v>
      </c>
      <c r="D472" s="4" t="s">
        <v>22</v>
      </c>
      <c r="E472" s="6" t="s">
        <v>946</v>
      </c>
      <c r="F472" s="6" t="s">
        <v>1010</v>
      </c>
      <c r="G472" s="6">
        <v>18</v>
      </c>
    </row>
    <row r="473" spans="1:7" x14ac:dyDescent="0.25">
      <c r="A473" s="4" t="s">
        <v>219</v>
      </c>
      <c r="B473" s="4" t="s">
        <v>1045</v>
      </c>
      <c r="C473" s="5" t="s">
        <v>1046</v>
      </c>
      <c r="D473" s="4" t="s">
        <v>41</v>
      </c>
      <c r="E473" s="6" t="s">
        <v>1047</v>
      </c>
      <c r="F473" s="6" t="s">
        <v>1048</v>
      </c>
      <c r="G473" s="6">
        <v>38.4</v>
      </c>
    </row>
    <row r="474" spans="1:7" x14ac:dyDescent="0.25">
      <c r="A474" s="4" t="s">
        <v>219</v>
      </c>
      <c r="B474" s="4" t="s">
        <v>1049</v>
      </c>
      <c r="C474" s="5" t="s">
        <v>1050</v>
      </c>
      <c r="D474" s="4" t="s">
        <v>22</v>
      </c>
      <c r="E474" s="6" t="s">
        <v>271</v>
      </c>
      <c r="F474" s="6" t="s">
        <v>1051</v>
      </c>
      <c r="G474" s="6">
        <v>19.32</v>
      </c>
    </row>
    <row r="475" spans="1:7" x14ac:dyDescent="0.25">
      <c r="A475" s="4" t="s">
        <v>219</v>
      </c>
      <c r="B475" s="4" t="s">
        <v>1052</v>
      </c>
      <c r="C475" s="5" t="s">
        <v>1053</v>
      </c>
      <c r="D475" s="4" t="s">
        <v>22</v>
      </c>
      <c r="E475" s="6" t="s">
        <v>375</v>
      </c>
      <c r="F475" s="6" t="s">
        <v>1054</v>
      </c>
      <c r="G475" s="6">
        <v>119.6</v>
      </c>
    </row>
    <row r="476" spans="1:7" x14ac:dyDescent="0.25">
      <c r="A476" s="4" t="s">
        <v>219</v>
      </c>
      <c r="B476" s="4" t="s">
        <v>469</v>
      </c>
      <c r="C476" s="5" t="s">
        <v>470</v>
      </c>
      <c r="D476" s="4" t="s">
        <v>22</v>
      </c>
      <c r="E476" s="6" t="s">
        <v>916</v>
      </c>
      <c r="F476" s="6" t="s">
        <v>471</v>
      </c>
      <c r="G476" s="6">
        <v>358.2</v>
      </c>
    </row>
    <row r="477" spans="1:7" ht="26.25" x14ac:dyDescent="0.25">
      <c r="A477" s="4" t="s">
        <v>219</v>
      </c>
      <c r="B477" s="4" t="s">
        <v>1055</v>
      </c>
      <c r="C477" s="5" t="s">
        <v>1056</v>
      </c>
      <c r="D477" s="4" t="s">
        <v>22</v>
      </c>
      <c r="E477" s="6" t="s">
        <v>946</v>
      </c>
      <c r="F477" s="6" t="s">
        <v>1057</v>
      </c>
      <c r="G477" s="6">
        <v>389.6</v>
      </c>
    </row>
    <row r="478" spans="1:7" x14ac:dyDescent="0.25">
      <c r="A478" s="4" t="s">
        <v>219</v>
      </c>
      <c r="B478" s="4" t="s">
        <v>1058</v>
      </c>
      <c r="C478" s="5" t="s">
        <v>1059</v>
      </c>
      <c r="D478" s="4" t="s">
        <v>41</v>
      </c>
      <c r="E478" s="6" t="s">
        <v>1060</v>
      </c>
      <c r="F478" s="6" t="s">
        <v>1061</v>
      </c>
      <c r="G478" s="6">
        <v>69.28</v>
      </c>
    </row>
    <row r="479" spans="1:7" x14ac:dyDescent="0.25">
      <c r="A479" s="4" t="s">
        <v>219</v>
      </c>
      <c r="B479" s="4" t="s">
        <v>1062</v>
      </c>
      <c r="C479" s="5" t="s">
        <v>1063</v>
      </c>
      <c r="D479" s="4" t="s">
        <v>22</v>
      </c>
      <c r="E479" s="6" t="s">
        <v>271</v>
      </c>
      <c r="F479" s="6" t="s">
        <v>1064</v>
      </c>
      <c r="G479" s="6">
        <v>11.76</v>
      </c>
    </row>
    <row r="480" spans="1:7" x14ac:dyDescent="0.25">
      <c r="A480" s="4" t="s">
        <v>219</v>
      </c>
      <c r="B480" s="4" t="s">
        <v>1065</v>
      </c>
      <c r="C480" s="5" t="s">
        <v>1066</v>
      </c>
      <c r="D480" s="4" t="s">
        <v>22</v>
      </c>
      <c r="E480" s="6" t="s">
        <v>946</v>
      </c>
      <c r="F480" s="6" t="s">
        <v>1067</v>
      </c>
      <c r="G480" s="6">
        <v>5.7</v>
      </c>
    </row>
    <row r="481" spans="1:7" x14ac:dyDescent="0.25">
      <c r="A481" s="4" t="s">
        <v>219</v>
      </c>
      <c r="B481" s="4" t="s">
        <v>1068</v>
      </c>
      <c r="C481" s="5" t="s">
        <v>1069</v>
      </c>
      <c r="D481" s="4" t="s">
        <v>41</v>
      </c>
      <c r="E481" s="6" t="s">
        <v>936</v>
      </c>
      <c r="F481" s="6" t="s">
        <v>1070</v>
      </c>
      <c r="G481" s="6">
        <v>28.02</v>
      </c>
    </row>
    <row r="482" spans="1:7" x14ac:dyDescent="0.25">
      <c r="A482" s="4" t="s">
        <v>219</v>
      </c>
      <c r="B482" s="4" t="s">
        <v>1071</v>
      </c>
      <c r="C482" s="5" t="s">
        <v>1072</v>
      </c>
      <c r="D482" s="4" t="s">
        <v>207</v>
      </c>
      <c r="E482" s="6" t="s">
        <v>990</v>
      </c>
      <c r="F482" s="6" t="s">
        <v>275</v>
      </c>
      <c r="G482" s="6">
        <v>2395</v>
      </c>
    </row>
    <row r="483" spans="1:7" x14ac:dyDescent="0.25">
      <c r="A483" s="4" t="s">
        <v>219</v>
      </c>
      <c r="B483" s="4" t="s">
        <v>1073</v>
      </c>
      <c r="C483" s="5" t="s">
        <v>1074</v>
      </c>
      <c r="D483" s="4" t="s">
        <v>924</v>
      </c>
      <c r="E483" s="6" t="s">
        <v>1075</v>
      </c>
      <c r="F483" s="6" t="s">
        <v>926</v>
      </c>
      <c r="G483" s="6">
        <v>1311.444</v>
      </c>
    </row>
    <row r="484" spans="1:7" x14ac:dyDescent="0.25">
      <c r="A484" s="11"/>
      <c r="B484" s="11"/>
      <c r="C484" s="94" t="s">
        <v>1076</v>
      </c>
      <c r="D484" s="95"/>
      <c r="E484" s="95"/>
      <c r="F484" s="95"/>
      <c r="G484" s="95"/>
    </row>
    <row r="486" spans="1:7" ht="15.75" x14ac:dyDescent="0.25">
      <c r="A486" s="96" t="s">
        <v>1077</v>
      </c>
      <c r="B486" s="88"/>
      <c r="C486" s="88"/>
      <c r="D486" s="88"/>
      <c r="E486" s="88"/>
      <c r="F486" s="88"/>
      <c r="G486" s="88"/>
    </row>
    <row r="488" spans="1:7" x14ac:dyDescent="0.25">
      <c r="A488" s="9" t="s">
        <v>183</v>
      </c>
      <c r="B488" s="9" t="s">
        <v>184</v>
      </c>
      <c r="C488" s="10" t="s">
        <v>185</v>
      </c>
      <c r="D488" s="9" t="s">
        <v>19</v>
      </c>
      <c r="E488" s="9"/>
      <c r="F488" s="9"/>
      <c r="G488" s="9" t="s">
        <v>1078</v>
      </c>
    </row>
    <row r="489" spans="1:7" ht="26.25" x14ac:dyDescent="0.25">
      <c r="A489" s="4" t="s">
        <v>204</v>
      </c>
      <c r="B489" s="4" t="s">
        <v>1079</v>
      </c>
      <c r="C489" s="5" t="s">
        <v>1080</v>
      </c>
      <c r="D489" s="4" t="s">
        <v>307</v>
      </c>
      <c r="E489" s="6" t="s">
        <v>1081</v>
      </c>
      <c r="F489" s="6" t="s">
        <v>1082</v>
      </c>
      <c r="G489" s="6">
        <v>0.61812499999999992</v>
      </c>
    </row>
    <row r="490" spans="1:7" ht="26.25" x14ac:dyDescent="0.25">
      <c r="A490" s="4" t="s">
        <v>204</v>
      </c>
      <c r="B490" s="4" t="s">
        <v>1083</v>
      </c>
      <c r="C490" s="5" t="s">
        <v>1084</v>
      </c>
      <c r="D490" s="4" t="s">
        <v>312</v>
      </c>
      <c r="E490" s="6" t="s">
        <v>1085</v>
      </c>
      <c r="F490" s="6" t="s">
        <v>1086</v>
      </c>
      <c r="G490" s="6">
        <v>0.46189999999999998</v>
      </c>
    </row>
    <row r="491" spans="1:7" x14ac:dyDescent="0.25">
      <c r="A491" s="4" t="s">
        <v>204</v>
      </c>
      <c r="B491" s="4" t="s">
        <v>1087</v>
      </c>
      <c r="C491" s="5" t="s">
        <v>1088</v>
      </c>
      <c r="D491" s="4" t="s">
        <v>207</v>
      </c>
      <c r="E491" s="6" t="s">
        <v>865</v>
      </c>
      <c r="F491" s="6" t="s">
        <v>1089</v>
      </c>
      <c r="G491" s="6">
        <v>1.28772</v>
      </c>
    </row>
    <row r="492" spans="1:7" x14ac:dyDescent="0.25">
      <c r="A492" s="4" t="s">
        <v>204</v>
      </c>
      <c r="B492" s="4" t="s">
        <v>205</v>
      </c>
      <c r="C492" s="5" t="s">
        <v>206</v>
      </c>
      <c r="D492" s="4" t="s">
        <v>207</v>
      </c>
      <c r="E492" s="6" t="s">
        <v>1090</v>
      </c>
      <c r="F492" s="6" t="s">
        <v>209</v>
      </c>
      <c r="G492" s="6">
        <v>3.6077400000000002</v>
      </c>
    </row>
    <row r="493" spans="1:7" x14ac:dyDescent="0.25">
      <c r="A493" s="4" t="s">
        <v>219</v>
      </c>
      <c r="B493" s="4" t="s">
        <v>1091</v>
      </c>
      <c r="C493" s="5" t="s">
        <v>1092</v>
      </c>
      <c r="D493" s="4" t="s">
        <v>22</v>
      </c>
      <c r="E493" s="6" t="s">
        <v>1093</v>
      </c>
      <c r="F493" s="6" t="s">
        <v>1094</v>
      </c>
      <c r="G493" s="6">
        <v>39.84948</v>
      </c>
    </row>
    <row r="494" spans="1:7" x14ac:dyDescent="0.25">
      <c r="A494" s="11"/>
      <c r="B494" s="11"/>
      <c r="C494" s="94" t="s">
        <v>1095</v>
      </c>
      <c r="D494" s="95"/>
      <c r="E494" s="95"/>
      <c r="F494" s="95"/>
      <c r="G494" s="95"/>
    </row>
    <row r="496" spans="1:7" x14ac:dyDescent="0.25">
      <c r="A496" s="9" t="s">
        <v>186</v>
      </c>
      <c r="B496" s="9" t="s">
        <v>187</v>
      </c>
      <c r="C496" s="10" t="s">
        <v>188</v>
      </c>
      <c r="D496" s="9" t="s">
        <v>19</v>
      </c>
      <c r="E496" s="9"/>
      <c r="F496" s="9"/>
      <c r="G496" s="9" t="s">
        <v>1096</v>
      </c>
    </row>
    <row r="497" spans="1:7" ht="26.25" x14ac:dyDescent="0.25">
      <c r="A497" s="4" t="s">
        <v>204</v>
      </c>
      <c r="B497" s="4" t="s">
        <v>1079</v>
      </c>
      <c r="C497" s="5" t="s">
        <v>1080</v>
      </c>
      <c r="D497" s="4" t="s">
        <v>307</v>
      </c>
      <c r="E497" s="6" t="s">
        <v>1097</v>
      </c>
      <c r="F497" s="6" t="s">
        <v>1082</v>
      </c>
      <c r="G497" s="6">
        <v>0.40825</v>
      </c>
    </row>
    <row r="498" spans="1:7" ht="26.25" x14ac:dyDescent="0.25">
      <c r="A498" s="4" t="s">
        <v>204</v>
      </c>
      <c r="B498" s="4" t="s">
        <v>1083</v>
      </c>
      <c r="C498" s="5" t="s">
        <v>1084</v>
      </c>
      <c r="D498" s="4" t="s">
        <v>312</v>
      </c>
      <c r="E498" s="6" t="s">
        <v>1098</v>
      </c>
      <c r="F498" s="6" t="s">
        <v>1086</v>
      </c>
      <c r="G498" s="6">
        <v>0.20860000000000001</v>
      </c>
    </row>
    <row r="499" spans="1:7" x14ac:dyDescent="0.25">
      <c r="A499" s="4" t="s">
        <v>204</v>
      </c>
      <c r="B499" s="4" t="s">
        <v>205</v>
      </c>
      <c r="C499" s="5" t="s">
        <v>206</v>
      </c>
      <c r="D499" s="4" t="s">
        <v>207</v>
      </c>
      <c r="E499" s="6" t="s">
        <v>1099</v>
      </c>
      <c r="F499" s="6" t="s">
        <v>209</v>
      </c>
      <c r="G499" s="6">
        <v>3.1447702799999999</v>
      </c>
    </row>
    <row r="500" spans="1:7" x14ac:dyDescent="0.25">
      <c r="A500" s="4" t="s">
        <v>204</v>
      </c>
      <c r="B500" s="4" t="s">
        <v>1100</v>
      </c>
      <c r="C500" s="5" t="s">
        <v>1101</v>
      </c>
      <c r="D500" s="4" t="s">
        <v>207</v>
      </c>
      <c r="E500" s="6" t="s">
        <v>1102</v>
      </c>
      <c r="F500" s="6" t="s">
        <v>1103</v>
      </c>
      <c r="G500" s="6">
        <v>6.4752010000000002</v>
      </c>
    </row>
    <row r="501" spans="1:7" x14ac:dyDescent="0.25">
      <c r="A501" s="4" t="s">
        <v>219</v>
      </c>
      <c r="B501" s="4" t="s">
        <v>1104</v>
      </c>
      <c r="C501" s="5" t="s">
        <v>1105</v>
      </c>
      <c r="D501" s="4" t="s">
        <v>690</v>
      </c>
      <c r="E501" s="6" t="s">
        <v>1106</v>
      </c>
      <c r="F501" s="6" t="s">
        <v>1107</v>
      </c>
      <c r="G501" s="6">
        <v>0.66689999999999994</v>
      </c>
    </row>
    <row r="502" spans="1:7" x14ac:dyDescent="0.25">
      <c r="A502" s="4" t="s">
        <v>219</v>
      </c>
      <c r="B502" s="4" t="s">
        <v>1108</v>
      </c>
      <c r="C502" s="5" t="s">
        <v>1109</v>
      </c>
      <c r="D502" s="4" t="s">
        <v>95</v>
      </c>
      <c r="E502" s="6" t="s">
        <v>1110</v>
      </c>
      <c r="F502" s="6" t="s">
        <v>516</v>
      </c>
      <c r="G502" s="6">
        <v>39.360798780000003</v>
      </c>
    </row>
    <row r="503" spans="1:7" x14ac:dyDescent="0.25">
      <c r="A503" s="4" t="s">
        <v>219</v>
      </c>
      <c r="B503" s="4" t="s">
        <v>1111</v>
      </c>
      <c r="C503" s="5" t="s">
        <v>1112</v>
      </c>
      <c r="D503" s="4" t="s">
        <v>690</v>
      </c>
      <c r="E503" s="6" t="s">
        <v>557</v>
      </c>
      <c r="F503" s="6" t="s">
        <v>1113</v>
      </c>
      <c r="G503" s="6">
        <v>1.9314</v>
      </c>
    </row>
    <row r="504" spans="1:7" x14ac:dyDescent="0.25">
      <c r="A504" s="4" t="s">
        <v>219</v>
      </c>
      <c r="B504" s="4" t="s">
        <v>1114</v>
      </c>
      <c r="C504" s="5" t="s">
        <v>1115</v>
      </c>
      <c r="D504" s="4" t="s">
        <v>95</v>
      </c>
      <c r="E504" s="6" t="s">
        <v>1116</v>
      </c>
      <c r="F504" s="6" t="s">
        <v>1117</v>
      </c>
      <c r="G504" s="6">
        <v>19.820436440000002</v>
      </c>
    </row>
    <row r="505" spans="1:7" x14ac:dyDescent="0.25">
      <c r="A505" s="4" t="s">
        <v>219</v>
      </c>
      <c r="B505" s="4" t="s">
        <v>1118</v>
      </c>
      <c r="C505" s="5" t="s">
        <v>1119</v>
      </c>
      <c r="D505" s="4" t="s">
        <v>95</v>
      </c>
      <c r="E505" s="6" t="s">
        <v>1120</v>
      </c>
      <c r="F505" s="6" t="s">
        <v>1121</v>
      </c>
      <c r="G505" s="6">
        <v>1.8440000000000001</v>
      </c>
    </row>
    <row r="506" spans="1:7" x14ac:dyDescent="0.25">
      <c r="A506" s="11"/>
      <c r="B506" s="11"/>
      <c r="C506" s="94" t="s">
        <v>1122</v>
      </c>
      <c r="D506" s="95"/>
      <c r="E506" s="95"/>
      <c r="F506" s="95"/>
      <c r="G506" s="95"/>
    </row>
    <row r="508" spans="1:7" ht="15.75" x14ac:dyDescent="0.25">
      <c r="A508" s="96" t="s">
        <v>1123</v>
      </c>
      <c r="B508" s="88"/>
      <c r="C508" s="88"/>
      <c r="D508" s="88"/>
      <c r="E508" s="88"/>
      <c r="F508" s="88"/>
      <c r="G508" s="88"/>
    </row>
    <row r="510" spans="1:7" x14ac:dyDescent="0.25">
      <c r="A510" s="9" t="s">
        <v>191</v>
      </c>
      <c r="B510" s="9" t="s">
        <v>192</v>
      </c>
      <c r="C510" s="10" t="s">
        <v>193</v>
      </c>
      <c r="D510" s="9" t="s">
        <v>22</v>
      </c>
      <c r="E510" s="9"/>
      <c r="F510" s="9"/>
      <c r="G510" s="9" t="s">
        <v>1124</v>
      </c>
    </row>
    <row r="511" spans="1:7" x14ac:dyDescent="0.25">
      <c r="A511" s="4" t="s">
        <v>204</v>
      </c>
      <c r="B511" s="4" t="s">
        <v>530</v>
      </c>
      <c r="C511" s="5" t="s">
        <v>531</v>
      </c>
      <c r="D511" s="4" t="s">
        <v>207</v>
      </c>
      <c r="E511" s="6" t="s">
        <v>1125</v>
      </c>
      <c r="F511" s="6" t="s">
        <v>533</v>
      </c>
      <c r="G511" s="6">
        <v>6.6316320000000006</v>
      </c>
    </row>
    <row r="512" spans="1:7" x14ac:dyDescent="0.25">
      <c r="A512" s="4" t="s">
        <v>204</v>
      </c>
      <c r="B512" s="4" t="s">
        <v>534</v>
      </c>
      <c r="C512" s="5" t="s">
        <v>535</v>
      </c>
      <c r="D512" s="4" t="s">
        <v>207</v>
      </c>
      <c r="E512" s="6" t="s">
        <v>1125</v>
      </c>
      <c r="F512" s="6" t="s">
        <v>537</v>
      </c>
      <c r="G512" s="6">
        <v>5.4716640000000014</v>
      </c>
    </row>
    <row r="513" spans="1:7" x14ac:dyDescent="0.25">
      <c r="A513" s="4" t="s">
        <v>219</v>
      </c>
      <c r="B513" s="4" t="s">
        <v>1126</v>
      </c>
      <c r="C513" s="5" t="s">
        <v>1127</v>
      </c>
      <c r="D513" s="4" t="s">
        <v>22</v>
      </c>
      <c r="E513" s="6" t="s">
        <v>234</v>
      </c>
      <c r="F513" s="6" t="s">
        <v>1128</v>
      </c>
      <c r="G513" s="6">
        <v>816.79</v>
      </c>
    </row>
    <row r="514" spans="1:7" x14ac:dyDescent="0.25">
      <c r="A514" s="4" t="s">
        <v>219</v>
      </c>
      <c r="B514" s="4" t="s">
        <v>1129</v>
      </c>
      <c r="C514" s="5" t="s">
        <v>1130</v>
      </c>
      <c r="D514" s="4" t="s">
        <v>22</v>
      </c>
      <c r="E514" s="6" t="s">
        <v>1131</v>
      </c>
      <c r="F514" s="6" t="s">
        <v>1132</v>
      </c>
      <c r="G514" s="6">
        <v>5.1659999999999998E-2</v>
      </c>
    </row>
    <row r="515" spans="1:7" ht="26.25" x14ac:dyDescent="0.25">
      <c r="A515" s="4" t="s">
        <v>204</v>
      </c>
      <c r="B515" s="4" t="s">
        <v>578</v>
      </c>
      <c r="C515" s="5" t="s">
        <v>579</v>
      </c>
      <c r="D515" s="4" t="s">
        <v>307</v>
      </c>
      <c r="E515" s="6" t="s">
        <v>1133</v>
      </c>
      <c r="F515" s="6" t="s">
        <v>581</v>
      </c>
      <c r="G515" s="6">
        <v>4.043535209999999</v>
      </c>
    </row>
    <row r="516" spans="1:7" ht="26.25" x14ac:dyDescent="0.25">
      <c r="A516" s="4" t="s">
        <v>204</v>
      </c>
      <c r="B516" s="4" t="s">
        <v>582</v>
      </c>
      <c r="C516" s="5" t="s">
        <v>583</v>
      </c>
      <c r="D516" s="4" t="s">
        <v>312</v>
      </c>
      <c r="E516" s="6" t="s">
        <v>1134</v>
      </c>
      <c r="F516" s="6" t="s">
        <v>585</v>
      </c>
      <c r="G516" s="6">
        <v>56.451976070000001</v>
      </c>
    </row>
    <row r="517" spans="1:7" x14ac:dyDescent="0.25">
      <c r="A517" s="11"/>
      <c r="B517" s="11"/>
      <c r="C517" s="94" t="s">
        <v>1135</v>
      </c>
      <c r="D517" s="95"/>
      <c r="E517" s="95"/>
      <c r="F517" s="95"/>
      <c r="G517" s="95"/>
    </row>
    <row r="519" spans="1:7" x14ac:dyDescent="0.25">
      <c r="A519" s="9" t="s">
        <v>191</v>
      </c>
      <c r="B519" s="9" t="s">
        <v>194</v>
      </c>
      <c r="C519" s="10" t="s">
        <v>195</v>
      </c>
      <c r="D519" s="9" t="s">
        <v>22</v>
      </c>
      <c r="E519" s="9"/>
      <c r="F519" s="9"/>
      <c r="G519" s="9" t="s">
        <v>1136</v>
      </c>
    </row>
    <row r="520" spans="1:7" x14ac:dyDescent="0.25">
      <c r="A520" s="4" t="s">
        <v>204</v>
      </c>
      <c r="B520" s="4" t="s">
        <v>530</v>
      </c>
      <c r="C520" s="5" t="s">
        <v>531</v>
      </c>
      <c r="D520" s="4" t="s">
        <v>207</v>
      </c>
      <c r="E520" s="6" t="s">
        <v>1137</v>
      </c>
      <c r="F520" s="6" t="s">
        <v>533</v>
      </c>
      <c r="G520" s="6">
        <v>87.947103510000005</v>
      </c>
    </row>
    <row r="521" spans="1:7" x14ac:dyDescent="0.25">
      <c r="A521" s="4" t="s">
        <v>204</v>
      </c>
      <c r="B521" s="4" t="s">
        <v>534</v>
      </c>
      <c r="C521" s="5" t="s">
        <v>535</v>
      </c>
      <c r="D521" s="4" t="s">
        <v>207</v>
      </c>
      <c r="E521" s="6" t="s">
        <v>1138</v>
      </c>
      <c r="F521" s="6" t="s">
        <v>537</v>
      </c>
      <c r="G521" s="6">
        <v>16.12531723</v>
      </c>
    </row>
    <row r="522" spans="1:7" ht="26.25" x14ac:dyDescent="0.25">
      <c r="A522" s="4" t="s">
        <v>219</v>
      </c>
      <c r="B522" s="4" t="s">
        <v>1139</v>
      </c>
      <c r="C522" s="5" t="s">
        <v>1140</v>
      </c>
      <c r="D522" s="4" t="s">
        <v>22</v>
      </c>
      <c r="E522" s="6" t="s">
        <v>234</v>
      </c>
      <c r="F522" s="6" t="s">
        <v>1141</v>
      </c>
      <c r="G522" s="6">
        <v>1841.53</v>
      </c>
    </row>
    <row r="523" spans="1:7" ht="26.25" x14ac:dyDescent="0.25">
      <c r="A523" s="4" t="s">
        <v>204</v>
      </c>
      <c r="B523" s="4" t="s">
        <v>578</v>
      </c>
      <c r="C523" s="5" t="s">
        <v>579</v>
      </c>
      <c r="D523" s="4" t="s">
        <v>307</v>
      </c>
      <c r="E523" s="6" t="s">
        <v>580</v>
      </c>
      <c r="F523" s="6" t="s">
        <v>581</v>
      </c>
      <c r="G523" s="6">
        <v>77.155729199999996</v>
      </c>
    </row>
    <row r="524" spans="1:7" ht="26.25" x14ac:dyDescent="0.25">
      <c r="A524" s="4" t="s">
        <v>204</v>
      </c>
      <c r="B524" s="4" t="s">
        <v>582</v>
      </c>
      <c r="C524" s="5" t="s">
        <v>583</v>
      </c>
      <c r="D524" s="4" t="s">
        <v>312</v>
      </c>
      <c r="E524" s="6" t="s">
        <v>584</v>
      </c>
      <c r="F524" s="6" t="s">
        <v>585</v>
      </c>
      <c r="G524" s="6">
        <v>50.429800999999998</v>
      </c>
    </row>
    <row r="525" spans="1:7" x14ac:dyDescent="0.25">
      <c r="A525" s="4" t="s">
        <v>219</v>
      </c>
      <c r="B525" s="4" t="s">
        <v>586</v>
      </c>
      <c r="C525" s="5" t="s">
        <v>587</v>
      </c>
      <c r="D525" s="4" t="s">
        <v>41</v>
      </c>
      <c r="E525" s="6" t="s">
        <v>1142</v>
      </c>
      <c r="F525" s="6" t="s">
        <v>589</v>
      </c>
      <c r="G525" s="6">
        <v>366.3</v>
      </c>
    </row>
    <row r="526" spans="1:7" x14ac:dyDescent="0.25">
      <c r="A526" s="11"/>
      <c r="B526" s="11"/>
      <c r="C526" s="94" t="s">
        <v>1143</v>
      </c>
      <c r="D526" s="95"/>
      <c r="E526" s="95"/>
      <c r="F526" s="95"/>
      <c r="G526" s="95"/>
    </row>
  </sheetData>
  <mergeCells count="72">
    <mergeCell ref="C526:G526"/>
    <mergeCell ref="C517:G517"/>
    <mergeCell ref="A317:G317"/>
    <mergeCell ref="A282:G282"/>
    <mergeCell ref="A453:G453"/>
    <mergeCell ref="C414:G414"/>
    <mergeCell ref="C339:G339"/>
    <mergeCell ref="C352:G352"/>
    <mergeCell ref="C366:G366"/>
    <mergeCell ref="A428:G428"/>
    <mergeCell ref="C484:G484"/>
    <mergeCell ref="C305:G305"/>
    <mergeCell ref="C506:G506"/>
    <mergeCell ref="C291:G291"/>
    <mergeCell ref="C421:G421"/>
    <mergeCell ref="A508:G508"/>
    <mergeCell ref="A1:G1"/>
    <mergeCell ref="C12:G12"/>
    <mergeCell ref="A399:G399"/>
    <mergeCell ref="A486:G486"/>
    <mergeCell ref="C331:G331"/>
    <mergeCell ref="C51:G51"/>
    <mergeCell ref="A153:G153"/>
    <mergeCell ref="C132:G132"/>
    <mergeCell ref="C36:G36"/>
    <mergeCell ref="C119:G119"/>
    <mergeCell ref="C359:G359"/>
    <mergeCell ref="C243:G243"/>
    <mergeCell ref="C19:G19"/>
    <mergeCell ref="C57:G57"/>
    <mergeCell ref="A213:G213"/>
    <mergeCell ref="B2:D2"/>
    <mergeCell ref="F2:G2"/>
    <mergeCell ref="A5:G5"/>
    <mergeCell ref="C25:G25"/>
    <mergeCell ref="C177:G177"/>
    <mergeCell ref="C202:G202"/>
    <mergeCell ref="C167:G167"/>
    <mergeCell ref="C65:G65"/>
    <mergeCell ref="C86:G86"/>
    <mergeCell ref="C42:G42"/>
    <mergeCell ref="C151:G151"/>
    <mergeCell ref="C108:G108"/>
    <mergeCell ref="C98:G98"/>
    <mergeCell ref="C9:G9"/>
    <mergeCell ref="A44:G44"/>
    <mergeCell ref="C325:G325"/>
    <mergeCell ref="C280:G280"/>
    <mergeCell ref="C218:G218"/>
    <mergeCell ref="C298:G298"/>
    <mergeCell ref="C74:G74"/>
    <mergeCell ref="C126:G126"/>
    <mergeCell ref="C211:G211"/>
    <mergeCell ref="C80:G80"/>
    <mergeCell ref="C252:G252"/>
    <mergeCell ref="A134:G134"/>
    <mergeCell ref="C494:G494"/>
    <mergeCell ref="C92:G92"/>
    <mergeCell ref="C390:G390"/>
    <mergeCell ref="C235:G235"/>
    <mergeCell ref="C375:G375"/>
    <mergeCell ref="C315:G315"/>
    <mergeCell ref="C426:G426"/>
    <mergeCell ref="C227:G227"/>
    <mergeCell ref="C451:G451"/>
    <mergeCell ref="A100:G100"/>
    <mergeCell ref="C344:G344"/>
    <mergeCell ref="C269:G269"/>
    <mergeCell ref="C397:G397"/>
    <mergeCell ref="C407:G407"/>
    <mergeCell ref="C383:G383"/>
    <mergeCell ref="C260:G260"/>
  </mergeCells>
  <pageMargins left="0.75" right="0.75" top="1" bottom="1" header="0.5" footer="0.5"/>
  <pageSetup paperSize="9" scale="4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8"/>
  <sheetViews>
    <sheetView topLeftCell="A64" workbookViewId="0">
      <selection activeCell="H10" sqref="H10"/>
    </sheetView>
  </sheetViews>
  <sheetFormatPr defaultRowHeight="15" x14ac:dyDescent="0.25"/>
  <cols>
    <col min="1" max="1" width="8" customWidth="1"/>
    <col min="2" max="2" width="50" customWidth="1"/>
    <col min="3" max="3" width="5.7109375" bestFit="1" customWidth="1"/>
    <col min="4" max="4" width="13.28515625" customWidth="1"/>
    <col min="5" max="5" width="38.5703125" customWidth="1"/>
  </cols>
  <sheetData>
    <row r="1" spans="1:5" ht="18" x14ac:dyDescent="0.25">
      <c r="A1" s="114" t="s">
        <v>1192</v>
      </c>
      <c r="B1" s="115"/>
      <c r="C1" s="115"/>
      <c r="D1" s="115"/>
      <c r="E1" s="116"/>
    </row>
    <row r="2" spans="1:5" x14ac:dyDescent="0.25">
      <c r="A2" s="53" t="s">
        <v>198</v>
      </c>
      <c r="B2" s="54" t="s">
        <v>3</v>
      </c>
      <c r="C2" s="55"/>
      <c r="D2" s="55"/>
      <c r="E2" s="56"/>
    </row>
    <row r="3" spans="1:5" x14ac:dyDescent="0.25">
      <c r="A3" s="57"/>
      <c r="B3" s="52"/>
      <c r="C3" s="52"/>
      <c r="D3" s="52"/>
      <c r="E3" s="56"/>
    </row>
    <row r="4" spans="1:5" x14ac:dyDescent="0.25">
      <c r="A4" s="58" t="s">
        <v>6</v>
      </c>
      <c r="B4" s="8" t="s">
        <v>9</v>
      </c>
      <c r="C4" s="8" t="s">
        <v>10</v>
      </c>
      <c r="D4" s="8" t="s">
        <v>1144</v>
      </c>
      <c r="E4" s="59" t="s">
        <v>1145</v>
      </c>
    </row>
    <row r="5" spans="1:5" x14ac:dyDescent="0.25">
      <c r="A5" s="60" t="s">
        <v>13</v>
      </c>
      <c r="B5" s="111" t="s">
        <v>14</v>
      </c>
      <c r="C5" s="112"/>
      <c r="D5" s="112"/>
      <c r="E5" s="113"/>
    </row>
    <row r="6" spans="1:5" ht="25.5" x14ac:dyDescent="0.25">
      <c r="A6" s="61" t="s">
        <v>15</v>
      </c>
      <c r="B6" s="17" t="s">
        <v>18</v>
      </c>
      <c r="C6" s="4" t="s">
        <v>19</v>
      </c>
      <c r="D6" s="6">
        <v>648</v>
      </c>
      <c r="E6" s="62" t="s">
        <v>1147</v>
      </c>
    </row>
    <row r="7" spans="1:5" ht="63.75" x14ac:dyDescent="0.25">
      <c r="A7" s="61" t="s">
        <v>15</v>
      </c>
      <c r="B7" s="17" t="s">
        <v>21</v>
      </c>
      <c r="C7" s="4" t="s">
        <v>22</v>
      </c>
      <c r="D7" s="6">
        <v>1</v>
      </c>
      <c r="E7" s="62" t="s">
        <v>1148</v>
      </c>
    </row>
    <row r="8" spans="1:5" x14ac:dyDescent="0.25">
      <c r="A8" s="61" t="s">
        <v>23</v>
      </c>
      <c r="B8" s="17" t="s">
        <v>25</v>
      </c>
      <c r="C8" s="4" t="s">
        <v>19</v>
      </c>
      <c r="D8" s="6">
        <v>648</v>
      </c>
      <c r="E8" s="62" t="s">
        <v>1147</v>
      </c>
    </row>
    <row r="9" spans="1:5" ht="25.5" x14ac:dyDescent="0.25">
      <c r="A9" s="61" t="s">
        <v>26</v>
      </c>
      <c r="B9" s="17" t="s">
        <v>28</v>
      </c>
      <c r="C9" s="4" t="s">
        <v>19</v>
      </c>
      <c r="D9" s="6">
        <v>648</v>
      </c>
      <c r="E9" s="62" t="s">
        <v>1147</v>
      </c>
    </row>
    <row r="10" spans="1:5" ht="76.5" x14ac:dyDescent="0.25">
      <c r="A10" s="61" t="s">
        <v>29</v>
      </c>
      <c r="B10" s="17" t="s">
        <v>31</v>
      </c>
      <c r="C10" s="4" t="s">
        <v>19</v>
      </c>
      <c r="D10" s="6">
        <v>540</v>
      </c>
      <c r="E10" s="62" t="s">
        <v>1149</v>
      </c>
    </row>
    <row r="11" spans="1:5" x14ac:dyDescent="0.25">
      <c r="A11" s="61" t="s">
        <v>32</v>
      </c>
      <c r="B11" s="17" t="s">
        <v>35</v>
      </c>
      <c r="C11" s="4" t="s">
        <v>19</v>
      </c>
      <c r="D11" s="6">
        <v>1.89</v>
      </c>
      <c r="E11" s="62" t="s">
        <v>1146</v>
      </c>
    </row>
    <row r="12" spans="1:5" x14ac:dyDescent="0.25">
      <c r="A12" s="60" t="s">
        <v>36</v>
      </c>
      <c r="B12" s="111" t="s">
        <v>37</v>
      </c>
      <c r="C12" s="112"/>
      <c r="D12" s="112"/>
      <c r="E12" s="113"/>
    </row>
    <row r="13" spans="1:5" x14ac:dyDescent="0.25">
      <c r="A13" s="61" t="s">
        <v>38</v>
      </c>
      <c r="B13" s="17" t="s">
        <v>25</v>
      </c>
      <c r="C13" s="4" t="s">
        <v>19</v>
      </c>
      <c r="D13" s="6">
        <v>135</v>
      </c>
      <c r="E13" s="62" t="s">
        <v>1150</v>
      </c>
    </row>
    <row r="14" spans="1:5" ht="25.5" x14ac:dyDescent="0.25">
      <c r="A14" s="61" t="s">
        <v>38</v>
      </c>
      <c r="B14" s="17" t="s">
        <v>28</v>
      </c>
      <c r="C14" s="4" t="s">
        <v>19</v>
      </c>
      <c r="D14" s="6">
        <v>135</v>
      </c>
      <c r="E14" s="62" t="s">
        <v>1150</v>
      </c>
    </row>
    <row r="15" spans="1:5" ht="63.75" x14ac:dyDescent="0.25">
      <c r="A15" s="61" t="s">
        <v>38</v>
      </c>
      <c r="B15" s="17" t="s">
        <v>40</v>
      </c>
      <c r="C15" s="4" t="s">
        <v>41</v>
      </c>
      <c r="D15" s="6">
        <v>50</v>
      </c>
      <c r="E15" s="62" t="s">
        <v>1151</v>
      </c>
    </row>
    <row r="16" spans="1:5" ht="38.25" x14ac:dyDescent="0.25">
      <c r="A16" s="61" t="s">
        <v>42</v>
      </c>
      <c r="B16" s="17" t="s">
        <v>44</v>
      </c>
      <c r="C16" s="4" t="s">
        <v>45</v>
      </c>
      <c r="D16" s="6">
        <v>0.15</v>
      </c>
      <c r="E16" s="62" t="s">
        <v>1152</v>
      </c>
    </row>
    <row r="17" spans="1:5" ht="25.5" x14ac:dyDescent="0.25">
      <c r="A17" s="61" t="s">
        <v>46</v>
      </c>
      <c r="B17" s="17" t="s">
        <v>48</v>
      </c>
      <c r="C17" s="4" t="s">
        <v>22</v>
      </c>
      <c r="D17" s="6">
        <v>1</v>
      </c>
      <c r="E17" s="62" t="s">
        <v>1148</v>
      </c>
    </row>
    <row r="18" spans="1:5" ht="25.5" x14ac:dyDescent="0.25">
      <c r="A18" s="61" t="s">
        <v>49</v>
      </c>
      <c r="B18" s="17" t="s">
        <v>51</v>
      </c>
      <c r="C18" s="4" t="s">
        <v>22</v>
      </c>
      <c r="D18" s="6">
        <v>1</v>
      </c>
      <c r="E18" s="62" t="s">
        <v>1148</v>
      </c>
    </row>
    <row r="19" spans="1:5" x14ac:dyDescent="0.25">
      <c r="A19" s="61" t="s">
        <v>52</v>
      </c>
      <c r="B19" s="17" t="s">
        <v>54</v>
      </c>
      <c r="C19" s="4" t="s">
        <v>22</v>
      </c>
      <c r="D19" s="6">
        <v>1</v>
      </c>
      <c r="E19" s="62" t="s">
        <v>1148</v>
      </c>
    </row>
    <row r="20" spans="1:5" ht="25.5" x14ac:dyDescent="0.25">
      <c r="A20" s="61" t="s">
        <v>55</v>
      </c>
      <c r="B20" s="17" t="s">
        <v>57</v>
      </c>
      <c r="C20" s="4" t="s">
        <v>19</v>
      </c>
      <c r="D20" s="6">
        <v>1</v>
      </c>
      <c r="E20" s="62" t="s">
        <v>1148</v>
      </c>
    </row>
    <row r="21" spans="1:5" x14ac:dyDescent="0.25">
      <c r="A21" s="60" t="s">
        <v>58</v>
      </c>
      <c r="B21" s="111" t="s">
        <v>59</v>
      </c>
      <c r="C21" s="112"/>
      <c r="D21" s="112"/>
      <c r="E21" s="113"/>
    </row>
    <row r="22" spans="1:5" ht="63.75" x14ac:dyDescent="0.25">
      <c r="A22" s="61" t="s">
        <v>60</v>
      </c>
      <c r="B22" s="17" t="s">
        <v>40</v>
      </c>
      <c r="C22" s="4" t="s">
        <v>41</v>
      </c>
      <c r="D22" s="6">
        <v>50</v>
      </c>
      <c r="E22" s="62" t="s">
        <v>1151</v>
      </c>
    </row>
    <row r="23" spans="1:5" ht="51" x14ac:dyDescent="0.25">
      <c r="A23" s="61" t="s">
        <v>61</v>
      </c>
      <c r="B23" s="17" t="s">
        <v>63</v>
      </c>
      <c r="C23" s="4" t="s">
        <v>45</v>
      </c>
      <c r="D23" s="6">
        <v>6.75</v>
      </c>
      <c r="E23" s="62" t="s">
        <v>1153</v>
      </c>
    </row>
    <row r="24" spans="1:5" x14ac:dyDescent="0.25">
      <c r="A24" s="61" t="s">
        <v>64</v>
      </c>
      <c r="B24" s="17" t="s">
        <v>66</v>
      </c>
      <c r="C24" s="4" t="s">
        <v>22</v>
      </c>
      <c r="D24" s="6">
        <v>4</v>
      </c>
      <c r="E24" s="62" t="s">
        <v>1148</v>
      </c>
    </row>
    <row r="25" spans="1:5" ht="25.5" x14ac:dyDescent="0.25">
      <c r="A25" s="61" t="s">
        <v>67</v>
      </c>
      <c r="B25" s="17" t="s">
        <v>69</v>
      </c>
      <c r="C25" s="4" t="s">
        <v>22</v>
      </c>
      <c r="D25" s="6">
        <v>6</v>
      </c>
      <c r="E25" s="62" t="s">
        <v>1148</v>
      </c>
    </row>
    <row r="26" spans="1:5" x14ac:dyDescent="0.25">
      <c r="A26" s="60" t="s">
        <v>70</v>
      </c>
      <c r="B26" s="111" t="s">
        <v>71</v>
      </c>
      <c r="C26" s="112"/>
      <c r="D26" s="112"/>
      <c r="E26" s="113"/>
    </row>
    <row r="27" spans="1:5" ht="38.25" x14ac:dyDescent="0.25">
      <c r="A27" s="61" t="s">
        <v>72</v>
      </c>
      <c r="B27" s="17" t="s">
        <v>74</v>
      </c>
      <c r="C27" s="4" t="s">
        <v>22</v>
      </c>
      <c r="D27" s="6">
        <v>1</v>
      </c>
      <c r="E27" s="62" t="s">
        <v>1148</v>
      </c>
    </row>
    <row r="28" spans="1:5" x14ac:dyDescent="0.25">
      <c r="A28" s="60" t="s">
        <v>72</v>
      </c>
      <c r="B28" s="111" t="s">
        <v>75</v>
      </c>
      <c r="C28" s="112"/>
      <c r="D28" s="112"/>
      <c r="E28" s="113"/>
    </row>
    <row r="29" spans="1:5" ht="51" x14ac:dyDescent="0.25">
      <c r="A29" s="61" t="s">
        <v>76</v>
      </c>
      <c r="B29" s="17" t="s">
        <v>78</v>
      </c>
      <c r="C29" s="4" t="s">
        <v>22</v>
      </c>
      <c r="D29" s="6">
        <v>1</v>
      </c>
      <c r="E29" s="62" t="s">
        <v>1148</v>
      </c>
    </row>
    <row r="30" spans="1:5" ht="102" x14ac:dyDescent="0.25">
      <c r="A30" s="61" t="s">
        <v>76</v>
      </c>
      <c r="B30" s="17" t="s">
        <v>1178</v>
      </c>
      <c r="C30" s="4" t="s">
        <v>1179</v>
      </c>
      <c r="D30" s="6">
        <v>1</v>
      </c>
      <c r="E30" s="62" t="s">
        <v>1180</v>
      </c>
    </row>
    <row r="31" spans="1:5" ht="51" x14ac:dyDescent="0.25">
      <c r="A31" s="61" t="s">
        <v>81</v>
      </c>
      <c r="B31" s="17" t="s">
        <v>83</v>
      </c>
      <c r="C31" s="4" t="s">
        <v>22</v>
      </c>
      <c r="D31" s="6">
        <v>1</v>
      </c>
      <c r="E31" s="62" t="s">
        <v>1148</v>
      </c>
    </row>
    <row r="32" spans="1:5" ht="38.25" x14ac:dyDescent="0.25">
      <c r="A32" s="61" t="s">
        <v>84</v>
      </c>
      <c r="B32" s="17" t="s">
        <v>86</v>
      </c>
      <c r="C32" s="4" t="s">
        <v>22</v>
      </c>
      <c r="D32" s="6">
        <v>1</v>
      </c>
      <c r="E32" s="62" t="s">
        <v>1148</v>
      </c>
    </row>
    <row r="33" spans="1:5" x14ac:dyDescent="0.25">
      <c r="A33" s="60" t="s">
        <v>87</v>
      </c>
      <c r="B33" s="111" t="s">
        <v>88</v>
      </c>
      <c r="C33" s="112"/>
      <c r="D33" s="112"/>
      <c r="E33" s="113"/>
    </row>
    <row r="34" spans="1:5" ht="38.25" x14ac:dyDescent="0.25">
      <c r="A34" s="61" t="s">
        <v>89</v>
      </c>
      <c r="B34" s="17" t="s">
        <v>91</v>
      </c>
      <c r="C34" s="4" t="s">
        <v>45</v>
      </c>
      <c r="D34" s="6">
        <v>0.1</v>
      </c>
      <c r="E34" s="62" t="s">
        <v>1154</v>
      </c>
    </row>
    <row r="35" spans="1:5" ht="38.25" x14ac:dyDescent="0.25">
      <c r="A35" s="61" t="s">
        <v>92</v>
      </c>
      <c r="B35" s="17" t="s">
        <v>44</v>
      </c>
      <c r="C35" s="4" t="s">
        <v>45</v>
      </c>
      <c r="D35" s="6">
        <v>0.8</v>
      </c>
      <c r="E35" s="62" t="s">
        <v>1154</v>
      </c>
    </row>
    <row r="36" spans="1:5" ht="25.5" x14ac:dyDescent="0.25">
      <c r="A36" s="61" t="s">
        <v>92</v>
      </c>
      <c r="B36" s="17" t="s">
        <v>94</v>
      </c>
      <c r="C36" s="4" t="s">
        <v>95</v>
      </c>
      <c r="D36" s="6">
        <v>76.400000000000006</v>
      </c>
      <c r="E36" s="62" t="s">
        <v>1154</v>
      </c>
    </row>
    <row r="37" spans="1:5" ht="51" x14ac:dyDescent="0.25">
      <c r="A37" s="61" t="s">
        <v>96</v>
      </c>
      <c r="B37" s="17" t="s">
        <v>98</v>
      </c>
      <c r="C37" s="4" t="s">
        <v>95</v>
      </c>
      <c r="D37" s="6">
        <v>77.900000000000006</v>
      </c>
      <c r="E37" s="62" t="s">
        <v>1154</v>
      </c>
    </row>
    <row r="38" spans="1:5" ht="51" x14ac:dyDescent="0.25">
      <c r="A38" s="61" t="s">
        <v>99</v>
      </c>
      <c r="B38" s="17" t="s">
        <v>101</v>
      </c>
      <c r="C38" s="4" t="s">
        <v>45</v>
      </c>
      <c r="D38" s="6">
        <v>2.2999999999999998</v>
      </c>
      <c r="E38" s="62" t="s">
        <v>1154</v>
      </c>
    </row>
    <row r="39" spans="1:5" ht="51" x14ac:dyDescent="0.25">
      <c r="A39" s="61" t="s">
        <v>102</v>
      </c>
      <c r="B39" s="17" t="s">
        <v>104</v>
      </c>
      <c r="C39" s="4" t="s">
        <v>95</v>
      </c>
      <c r="D39" s="6">
        <v>79.599999999999994</v>
      </c>
      <c r="E39" s="62" t="s">
        <v>1154</v>
      </c>
    </row>
    <row r="40" spans="1:5" ht="38.25" x14ac:dyDescent="0.25">
      <c r="A40" s="61" t="s">
        <v>105</v>
      </c>
      <c r="B40" s="17" t="s">
        <v>107</v>
      </c>
      <c r="C40" s="4" t="s">
        <v>45</v>
      </c>
      <c r="D40" s="6">
        <v>0.9</v>
      </c>
      <c r="E40" s="62" t="s">
        <v>1154</v>
      </c>
    </row>
    <row r="41" spans="1:5" ht="51" x14ac:dyDescent="0.25">
      <c r="A41" s="61" t="s">
        <v>108</v>
      </c>
      <c r="B41" s="17" t="s">
        <v>110</v>
      </c>
      <c r="C41" s="4" t="s">
        <v>19</v>
      </c>
      <c r="D41" s="6">
        <v>19.440000000000001</v>
      </c>
      <c r="E41" s="62" t="s">
        <v>1154</v>
      </c>
    </row>
    <row r="42" spans="1:5" x14ac:dyDescent="0.25">
      <c r="A42" s="60" t="s">
        <v>111</v>
      </c>
      <c r="B42" s="111" t="s">
        <v>112</v>
      </c>
      <c r="C42" s="112"/>
      <c r="D42" s="112"/>
      <c r="E42" s="113"/>
    </row>
    <row r="43" spans="1:5" ht="63.75" x14ac:dyDescent="0.25">
      <c r="A43" s="61" t="s">
        <v>113</v>
      </c>
      <c r="B43" s="17" t="s">
        <v>115</v>
      </c>
      <c r="C43" s="4" t="s">
        <v>19</v>
      </c>
      <c r="D43" s="6">
        <v>28.2</v>
      </c>
      <c r="E43" s="62" t="s">
        <v>1155</v>
      </c>
    </row>
    <row r="44" spans="1:5" ht="63.75" x14ac:dyDescent="0.25">
      <c r="A44" s="61" t="s">
        <v>116</v>
      </c>
      <c r="B44" s="17" t="s">
        <v>118</v>
      </c>
      <c r="C44" s="4" t="s">
        <v>19</v>
      </c>
      <c r="D44" s="6">
        <v>186.12</v>
      </c>
      <c r="E44" s="62" t="s">
        <v>1191</v>
      </c>
    </row>
    <row r="45" spans="1:5" ht="38.25" x14ac:dyDescent="0.25">
      <c r="A45" s="61" t="s">
        <v>119</v>
      </c>
      <c r="B45" s="17" t="s">
        <v>121</v>
      </c>
      <c r="C45" s="4" t="s">
        <v>19</v>
      </c>
      <c r="D45" s="6">
        <v>19.239999999999998</v>
      </c>
      <c r="E45" s="62" t="s">
        <v>1185</v>
      </c>
    </row>
    <row r="46" spans="1:5" ht="38.25" x14ac:dyDescent="0.25">
      <c r="A46" s="61" t="s">
        <v>122</v>
      </c>
      <c r="B46" s="17" t="s">
        <v>124</v>
      </c>
      <c r="C46" s="4" t="s">
        <v>19</v>
      </c>
      <c r="D46" s="6">
        <v>9.0299999999999994</v>
      </c>
      <c r="E46" s="62" t="s">
        <v>1184</v>
      </c>
    </row>
    <row r="47" spans="1:5" x14ac:dyDescent="0.25">
      <c r="A47" s="60" t="s">
        <v>125</v>
      </c>
      <c r="B47" s="111" t="s">
        <v>126</v>
      </c>
      <c r="C47" s="112"/>
      <c r="D47" s="112"/>
      <c r="E47" s="113"/>
    </row>
    <row r="48" spans="1:5" ht="51" x14ac:dyDescent="0.25">
      <c r="A48" s="61" t="s">
        <v>127</v>
      </c>
      <c r="B48" s="17" t="s">
        <v>129</v>
      </c>
      <c r="C48" s="4" t="s">
        <v>19</v>
      </c>
      <c r="D48" s="6">
        <v>19.239999999999998</v>
      </c>
      <c r="E48" s="62" t="s">
        <v>1183</v>
      </c>
    </row>
    <row r="49" spans="1:5" ht="38.25" x14ac:dyDescent="0.25">
      <c r="A49" s="61" t="s">
        <v>127</v>
      </c>
      <c r="B49" s="17" t="s">
        <v>131</v>
      </c>
      <c r="C49" s="4" t="s">
        <v>19</v>
      </c>
      <c r="D49" s="6">
        <v>62.56</v>
      </c>
      <c r="E49" s="62" t="s">
        <v>1191</v>
      </c>
    </row>
    <row r="50" spans="1:5" ht="51" x14ac:dyDescent="0.25">
      <c r="A50" s="61" t="s">
        <v>132</v>
      </c>
      <c r="B50" s="17" t="s">
        <v>134</v>
      </c>
      <c r="C50" s="4" t="s">
        <v>19</v>
      </c>
      <c r="D50" s="6">
        <v>93.06</v>
      </c>
      <c r="E50" s="62" t="s">
        <v>1182</v>
      </c>
    </row>
    <row r="51" spans="1:5" ht="63.75" x14ac:dyDescent="0.25">
      <c r="A51" s="61" t="s">
        <v>135</v>
      </c>
      <c r="B51" s="17" t="s">
        <v>137</v>
      </c>
      <c r="C51" s="4" t="s">
        <v>22</v>
      </c>
      <c r="D51" s="6">
        <v>1</v>
      </c>
      <c r="E51" s="62" t="s">
        <v>1148</v>
      </c>
    </row>
    <row r="52" spans="1:5" ht="38.25" x14ac:dyDescent="0.25">
      <c r="A52" s="61" t="s">
        <v>138</v>
      </c>
      <c r="B52" s="17" t="s">
        <v>140</v>
      </c>
      <c r="C52" s="4" t="s">
        <v>22</v>
      </c>
      <c r="D52" s="6">
        <v>2</v>
      </c>
      <c r="E52" s="62" t="s">
        <v>1148</v>
      </c>
    </row>
    <row r="53" spans="1:5" ht="38.25" x14ac:dyDescent="0.25">
      <c r="A53" s="61" t="s">
        <v>141</v>
      </c>
      <c r="B53" s="17" t="s">
        <v>143</v>
      </c>
      <c r="C53" s="4" t="s">
        <v>22</v>
      </c>
      <c r="D53" s="6">
        <v>2</v>
      </c>
      <c r="E53" s="62" t="s">
        <v>1148</v>
      </c>
    </row>
    <row r="54" spans="1:5" ht="38.25" x14ac:dyDescent="0.25">
      <c r="A54" s="61" t="s">
        <v>144</v>
      </c>
      <c r="B54" s="17" t="s">
        <v>146</v>
      </c>
      <c r="C54" s="4" t="s">
        <v>22</v>
      </c>
      <c r="D54" s="6">
        <v>3</v>
      </c>
      <c r="E54" s="62" t="s">
        <v>1148</v>
      </c>
    </row>
    <row r="55" spans="1:5" ht="38.25" x14ac:dyDescent="0.25">
      <c r="A55" s="61" t="s">
        <v>147</v>
      </c>
      <c r="B55" s="17" t="s">
        <v>149</v>
      </c>
      <c r="C55" s="4" t="s">
        <v>22</v>
      </c>
      <c r="D55" s="6">
        <v>3</v>
      </c>
      <c r="E55" s="62" t="s">
        <v>1148</v>
      </c>
    </row>
    <row r="56" spans="1:5" ht="76.5" x14ac:dyDescent="0.25">
      <c r="A56" s="61" t="s">
        <v>150</v>
      </c>
      <c r="B56" s="17" t="s">
        <v>152</v>
      </c>
      <c r="C56" s="4" t="s">
        <v>22</v>
      </c>
      <c r="D56" s="6">
        <v>1</v>
      </c>
      <c r="E56" s="62" t="s">
        <v>1148</v>
      </c>
    </row>
    <row r="57" spans="1:5" ht="25.5" x14ac:dyDescent="0.25">
      <c r="A57" s="61" t="s">
        <v>153</v>
      </c>
      <c r="B57" s="17" t="s">
        <v>155</v>
      </c>
      <c r="C57" s="4" t="s">
        <v>22</v>
      </c>
      <c r="D57" s="6">
        <v>1</v>
      </c>
      <c r="E57" s="62" t="s">
        <v>1148</v>
      </c>
    </row>
    <row r="58" spans="1:5" ht="38.25" x14ac:dyDescent="0.25">
      <c r="A58" s="61" t="s">
        <v>156</v>
      </c>
      <c r="B58" s="17" t="s">
        <v>158</v>
      </c>
      <c r="C58" s="4" t="s">
        <v>22</v>
      </c>
      <c r="D58" s="6">
        <v>4</v>
      </c>
      <c r="E58" s="62" t="s">
        <v>1148</v>
      </c>
    </row>
    <row r="59" spans="1:5" x14ac:dyDescent="0.25">
      <c r="A59" s="60" t="s">
        <v>159</v>
      </c>
      <c r="B59" s="111" t="s">
        <v>160</v>
      </c>
      <c r="C59" s="112"/>
      <c r="D59" s="112"/>
      <c r="E59" s="113"/>
    </row>
    <row r="60" spans="1:5" ht="89.25" x14ac:dyDescent="0.25">
      <c r="A60" s="61" t="s">
        <v>161</v>
      </c>
      <c r="B60" s="17" t="s">
        <v>163</v>
      </c>
      <c r="C60" s="4" t="s">
        <v>19</v>
      </c>
      <c r="D60" s="6">
        <v>3</v>
      </c>
      <c r="E60" s="62" t="s">
        <v>1148</v>
      </c>
    </row>
    <row r="61" spans="1:5" ht="76.5" x14ac:dyDescent="0.25">
      <c r="A61" s="61" t="s">
        <v>161</v>
      </c>
      <c r="B61" s="17" t="s">
        <v>165</v>
      </c>
      <c r="C61" s="4" t="s">
        <v>22</v>
      </c>
      <c r="D61" s="6">
        <v>3</v>
      </c>
      <c r="E61" s="62" t="s">
        <v>1148</v>
      </c>
    </row>
    <row r="62" spans="1:5" ht="25.5" x14ac:dyDescent="0.25">
      <c r="A62" s="61" t="s">
        <v>161</v>
      </c>
      <c r="B62" s="17" t="s">
        <v>167</v>
      </c>
      <c r="C62" s="4" t="s">
        <v>22</v>
      </c>
      <c r="D62" s="6">
        <v>1</v>
      </c>
      <c r="E62" s="62" t="s">
        <v>1148</v>
      </c>
    </row>
    <row r="63" spans="1:5" x14ac:dyDescent="0.25">
      <c r="A63" s="61" t="s">
        <v>168</v>
      </c>
      <c r="B63" s="17" t="s">
        <v>170</v>
      </c>
      <c r="C63" s="4" t="s">
        <v>22</v>
      </c>
      <c r="D63" s="6">
        <v>4</v>
      </c>
      <c r="E63" s="62" t="s">
        <v>1148</v>
      </c>
    </row>
    <row r="64" spans="1:5" x14ac:dyDescent="0.25">
      <c r="A64" s="60" t="s">
        <v>171</v>
      </c>
      <c r="B64" s="111" t="s">
        <v>172</v>
      </c>
      <c r="C64" s="112"/>
      <c r="D64" s="112"/>
      <c r="E64" s="113"/>
    </row>
    <row r="65" spans="1:5" ht="25.5" x14ac:dyDescent="0.25">
      <c r="A65" s="61" t="s">
        <v>173</v>
      </c>
      <c r="B65" s="17" t="s">
        <v>175</v>
      </c>
      <c r="C65" s="4" t="s">
        <v>22</v>
      </c>
      <c r="D65" s="6">
        <v>1</v>
      </c>
      <c r="E65" s="62" t="s">
        <v>1148</v>
      </c>
    </row>
    <row r="66" spans="1:5" x14ac:dyDescent="0.25">
      <c r="A66" s="60" t="s">
        <v>176</v>
      </c>
      <c r="B66" s="111" t="s">
        <v>177</v>
      </c>
      <c r="C66" s="112"/>
      <c r="D66" s="112"/>
      <c r="E66" s="113"/>
    </row>
    <row r="67" spans="1:5" ht="25.5" x14ac:dyDescent="0.25">
      <c r="A67" s="61" t="s">
        <v>178</v>
      </c>
      <c r="B67" s="17" t="s">
        <v>180</v>
      </c>
      <c r="C67" s="4" t="s">
        <v>22</v>
      </c>
      <c r="D67" s="6">
        <v>1</v>
      </c>
      <c r="E67" s="62" t="s">
        <v>1148</v>
      </c>
    </row>
    <row r="68" spans="1:5" x14ac:dyDescent="0.25">
      <c r="A68" s="60" t="s">
        <v>181</v>
      </c>
      <c r="B68" s="111" t="s">
        <v>182</v>
      </c>
      <c r="C68" s="112"/>
      <c r="D68" s="112"/>
      <c r="E68" s="113"/>
    </row>
    <row r="69" spans="1:5" ht="38.25" x14ac:dyDescent="0.25">
      <c r="A69" s="61" t="s">
        <v>183</v>
      </c>
      <c r="B69" s="17" t="s">
        <v>185</v>
      </c>
      <c r="C69" s="4" t="s">
        <v>19</v>
      </c>
      <c r="D69" s="6">
        <v>23</v>
      </c>
      <c r="E69" s="62" t="s">
        <v>1181</v>
      </c>
    </row>
    <row r="70" spans="1:5" ht="63.75" x14ac:dyDescent="0.25">
      <c r="A70" s="61" t="s">
        <v>186</v>
      </c>
      <c r="B70" s="17" t="s">
        <v>188</v>
      </c>
      <c r="C70" s="4" t="s">
        <v>19</v>
      </c>
      <c r="D70" s="6">
        <v>23</v>
      </c>
      <c r="E70" s="62" t="s">
        <v>1181</v>
      </c>
    </row>
    <row r="71" spans="1:5" x14ac:dyDescent="0.25">
      <c r="A71" s="60" t="s">
        <v>189</v>
      </c>
      <c r="B71" s="111" t="s">
        <v>190</v>
      </c>
      <c r="C71" s="112"/>
      <c r="D71" s="112"/>
      <c r="E71" s="113"/>
    </row>
    <row r="72" spans="1:5" ht="38.25" x14ac:dyDescent="0.25">
      <c r="A72" s="61" t="s">
        <v>191</v>
      </c>
      <c r="B72" s="17" t="s">
        <v>193</v>
      </c>
      <c r="C72" s="4" t="s">
        <v>22</v>
      </c>
      <c r="D72" s="6">
        <v>8</v>
      </c>
      <c r="E72" s="62" t="s">
        <v>1148</v>
      </c>
    </row>
    <row r="73" spans="1:5" ht="39" thickBot="1" x14ac:dyDescent="0.3">
      <c r="A73" s="63" t="s">
        <v>191</v>
      </c>
      <c r="B73" s="64" t="s">
        <v>195</v>
      </c>
      <c r="C73" s="65" t="s">
        <v>22</v>
      </c>
      <c r="D73" s="66">
        <v>8</v>
      </c>
      <c r="E73" s="67" t="s">
        <v>1148</v>
      </c>
    </row>
    <row r="74" spans="1:5" x14ac:dyDescent="0.25">
      <c r="A74" s="99" t="s">
        <v>1193</v>
      </c>
      <c r="B74" s="100"/>
      <c r="C74" s="100"/>
      <c r="D74" s="100"/>
      <c r="E74" s="101"/>
    </row>
    <row r="75" spans="1:5" x14ac:dyDescent="0.25">
      <c r="A75" s="102"/>
      <c r="B75" s="103"/>
      <c r="C75" s="103"/>
      <c r="D75" s="103"/>
      <c r="E75" s="104"/>
    </row>
    <row r="76" spans="1:5" x14ac:dyDescent="0.25">
      <c r="A76" s="102"/>
      <c r="B76" s="103"/>
      <c r="C76" s="103"/>
      <c r="D76" s="103"/>
      <c r="E76" s="104"/>
    </row>
    <row r="77" spans="1:5" ht="46.5" customHeight="1" thickBot="1" x14ac:dyDescent="0.3">
      <c r="A77" s="105"/>
      <c r="B77" s="106"/>
      <c r="C77" s="106"/>
      <c r="D77" s="106"/>
      <c r="E77" s="107"/>
    </row>
    <row r="78" spans="1:5" ht="15.75" thickBot="1" x14ac:dyDescent="0.3">
      <c r="A78" s="108" t="s">
        <v>1188</v>
      </c>
      <c r="B78" s="109"/>
      <c r="C78" s="109"/>
      <c r="D78" s="109"/>
      <c r="E78" s="110"/>
    </row>
  </sheetData>
  <mergeCells count="16">
    <mergeCell ref="A74:E77"/>
    <mergeCell ref="A78:E78"/>
    <mergeCell ref="B71:E71"/>
    <mergeCell ref="B26:E26"/>
    <mergeCell ref="A1:E1"/>
    <mergeCell ref="B28:E28"/>
    <mergeCell ref="B42:E42"/>
    <mergeCell ref="B5:E5"/>
    <mergeCell ref="B59:E59"/>
    <mergeCell ref="B21:E21"/>
    <mergeCell ref="B68:E68"/>
    <mergeCell ref="B12:E12"/>
    <mergeCell ref="B47:E47"/>
    <mergeCell ref="B64:E64"/>
    <mergeCell ref="B33:E33"/>
    <mergeCell ref="B66:E66"/>
  </mergeCells>
  <pageMargins left="0.75" right="0.75" top="1" bottom="1" header="0.5" footer="0.5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7"/>
  <sheetViews>
    <sheetView zoomScale="70" zoomScaleNormal="70" workbookViewId="0">
      <selection activeCell="A27" sqref="A27:G27"/>
    </sheetView>
  </sheetViews>
  <sheetFormatPr defaultRowHeight="15" x14ac:dyDescent="0.25"/>
  <cols>
    <col min="1" max="1" width="11.140625" customWidth="1"/>
    <col min="2" max="2" width="42.140625" customWidth="1"/>
    <col min="3" max="3" width="25.5703125" customWidth="1"/>
    <col min="4" max="4" width="20.85546875" customWidth="1"/>
    <col min="5" max="5" width="21.42578125" customWidth="1"/>
    <col min="6" max="7" width="21" customWidth="1"/>
    <col min="8" max="8" width="14.28515625" bestFit="1" customWidth="1"/>
    <col min="9" max="9" width="9.28515625" bestFit="1" customWidth="1"/>
  </cols>
  <sheetData>
    <row r="1" spans="1:9" ht="57.75" customHeight="1" x14ac:dyDescent="0.25">
      <c r="A1" s="130" t="s">
        <v>1186</v>
      </c>
      <c r="B1" s="131"/>
      <c r="C1" s="131"/>
      <c r="D1" s="131"/>
      <c r="E1" s="131"/>
      <c r="F1" s="131"/>
      <c r="G1" s="132"/>
      <c r="H1" s="18"/>
      <c r="I1" s="18"/>
    </row>
    <row r="2" spans="1:9" ht="20.25" customHeight="1" x14ac:dyDescent="0.25">
      <c r="A2" s="133"/>
      <c r="B2" s="134"/>
      <c r="C2" s="134"/>
      <c r="D2" s="134"/>
      <c r="E2" s="134"/>
      <c r="F2" s="134"/>
      <c r="G2" s="135"/>
      <c r="H2" s="19"/>
      <c r="I2" s="19"/>
    </row>
    <row r="3" spans="1:9" ht="20.25" x14ac:dyDescent="0.25">
      <c r="A3" s="33" t="s">
        <v>1156</v>
      </c>
      <c r="B3" s="26" t="s">
        <v>1157</v>
      </c>
      <c r="C3" s="26" t="s">
        <v>1158</v>
      </c>
      <c r="D3" s="26" t="s">
        <v>1159</v>
      </c>
      <c r="E3" s="26" t="s">
        <v>1160</v>
      </c>
      <c r="F3" s="26" t="s">
        <v>1161</v>
      </c>
      <c r="G3" s="34" t="s">
        <v>1162</v>
      </c>
      <c r="H3" s="20"/>
    </row>
    <row r="4" spans="1:9" ht="20.25" x14ac:dyDescent="0.3">
      <c r="A4" s="123" t="s">
        <v>13</v>
      </c>
      <c r="B4" s="124" t="s">
        <v>14</v>
      </c>
      <c r="C4" s="29">
        <f>C5/C14</f>
        <v>0.50019027304888297</v>
      </c>
      <c r="D4" s="29">
        <v>0.35</v>
      </c>
      <c r="E4" s="29">
        <v>0.35</v>
      </c>
      <c r="F4" s="29">
        <v>0.2</v>
      </c>
      <c r="G4" s="35">
        <v>0.1</v>
      </c>
      <c r="H4" s="21"/>
    </row>
    <row r="5" spans="1:9" ht="20.25" x14ac:dyDescent="0.3">
      <c r="A5" s="123" t="s">
        <v>1163</v>
      </c>
      <c r="B5" s="124" t="s">
        <v>1163</v>
      </c>
      <c r="C5" s="30">
        <v>157688.72</v>
      </c>
      <c r="D5" s="30">
        <f>C5*0.35</f>
        <v>55191.051999999996</v>
      </c>
      <c r="E5" s="30">
        <f>C5*0.35</f>
        <v>55191.051999999996</v>
      </c>
      <c r="F5" s="30">
        <f>C5*0.2</f>
        <v>31537.744000000002</v>
      </c>
      <c r="G5" s="36">
        <f>C5*0.1</f>
        <v>15768.872000000001</v>
      </c>
      <c r="H5" s="22"/>
    </row>
    <row r="6" spans="1:9" ht="20.25" x14ac:dyDescent="0.3">
      <c r="A6" s="128" t="s">
        <v>36</v>
      </c>
      <c r="B6" s="129" t="s">
        <v>37</v>
      </c>
      <c r="C6" s="27">
        <f>C7/C14</f>
        <v>4.4882742984646812E-2</v>
      </c>
      <c r="D6" s="27">
        <v>0.3</v>
      </c>
      <c r="E6" s="27">
        <v>0.3</v>
      </c>
      <c r="F6" s="27">
        <v>0.3</v>
      </c>
      <c r="G6" s="37">
        <v>0.1</v>
      </c>
      <c r="H6" s="21"/>
    </row>
    <row r="7" spans="1:9" ht="20.25" x14ac:dyDescent="0.3">
      <c r="A7" s="128" t="s">
        <v>1163</v>
      </c>
      <c r="B7" s="129" t="s">
        <v>1163</v>
      </c>
      <c r="C7" s="28">
        <v>14149.62</v>
      </c>
      <c r="D7" s="28">
        <f>0.3*C7</f>
        <v>4244.8860000000004</v>
      </c>
      <c r="E7" s="28">
        <f>0.3*C7</f>
        <v>4244.8860000000004</v>
      </c>
      <c r="F7" s="28">
        <f>0.3*C7</f>
        <v>4244.8860000000004</v>
      </c>
      <c r="G7" s="38">
        <f>0.1*C7</f>
        <v>1414.9620000000002</v>
      </c>
      <c r="H7" s="22"/>
    </row>
    <row r="8" spans="1:9" ht="20.25" x14ac:dyDescent="0.3">
      <c r="A8" s="123" t="s">
        <v>58</v>
      </c>
      <c r="B8" s="124" t="s">
        <v>59</v>
      </c>
      <c r="C8" s="29">
        <f>C9/C14</f>
        <v>5.246483136466204E-2</v>
      </c>
      <c r="D8" s="29">
        <v>0.3</v>
      </c>
      <c r="E8" s="29">
        <v>0.3</v>
      </c>
      <c r="F8" s="29">
        <v>0.3</v>
      </c>
      <c r="G8" s="35">
        <v>0.1</v>
      </c>
      <c r="H8" s="21"/>
    </row>
    <row r="9" spans="1:9" ht="20.25" x14ac:dyDescent="0.3">
      <c r="A9" s="123" t="s">
        <v>1163</v>
      </c>
      <c r="B9" s="124" t="s">
        <v>1163</v>
      </c>
      <c r="C9" s="30">
        <v>16539.93</v>
      </c>
      <c r="D9" s="30">
        <f>0.3*C9</f>
        <v>4961.9790000000003</v>
      </c>
      <c r="E9" s="30">
        <f>D9</f>
        <v>4961.9790000000003</v>
      </c>
      <c r="F9" s="30">
        <f>E9</f>
        <v>4961.9790000000003</v>
      </c>
      <c r="G9" s="36">
        <f>0.1*C9</f>
        <v>1653.9930000000002</v>
      </c>
      <c r="H9" s="22"/>
    </row>
    <row r="10" spans="1:9" ht="20.25" x14ac:dyDescent="0.3">
      <c r="A10" s="121" t="s">
        <v>70</v>
      </c>
      <c r="B10" s="122" t="s">
        <v>71</v>
      </c>
      <c r="C10" s="31">
        <f>C11/C14</f>
        <v>0.29721576462565663</v>
      </c>
      <c r="D10" s="31">
        <v>0.25</v>
      </c>
      <c r="E10" s="31">
        <v>0.25</v>
      </c>
      <c r="F10" s="31">
        <v>0.25</v>
      </c>
      <c r="G10" s="39">
        <v>0.25</v>
      </c>
      <c r="H10" s="21"/>
    </row>
    <row r="11" spans="1:9" ht="20.25" x14ac:dyDescent="0.3">
      <c r="A11" s="121" t="s">
        <v>1163</v>
      </c>
      <c r="B11" s="122" t="s">
        <v>1163</v>
      </c>
      <c r="C11" s="32">
        <v>93699.49</v>
      </c>
      <c r="D11" s="32">
        <f>0.25*C11</f>
        <v>23424.872500000001</v>
      </c>
      <c r="E11" s="32">
        <f>D11</f>
        <v>23424.872500000001</v>
      </c>
      <c r="F11" s="32">
        <f>D11</f>
        <v>23424.872500000001</v>
      </c>
      <c r="G11" s="40">
        <f>D11</f>
        <v>23424.872500000001</v>
      </c>
      <c r="H11" s="22"/>
    </row>
    <row r="12" spans="1:9" ht="20.25" x14ac:dyDescent="0.3">
      <c r="A12" s="123" t="s">
        <v>189</v>
      </c>
      <c r="B12" s="124" t="s">
        <v>190</v>
      </c>
      <c r="C12" s="29">
        <f>C13/C14</f>
        <v>0.10524638797615168</v>
      </c>
      <c r="D12" s="29">
        <v>0</v>
      </c>
      <c r="E12" s="29">
        <v>0</v>
      </c>
      <c r="F12" s="29">
        <v>0.5</v>
      </c>
      <c r="G12" s="35">
        <v>0.5</v>
      </c>
      <c r="H12" s="21"/>
    </row>
    <row r="13" spans="1:9" ht="20.25" x14ac:dyDescent="0.3">
      <c r="A13" s="123" t="s">
        <v>1163</v>
      </c>
      <c r="B13" s="124" t="s">
        <v>1163</v>
      </c>
      <c r="C13" s="30">
        <v>33179.71</v>
      </c>
      <c r="D13" s="30">
        <v>0</v>
      </c>
      <c r="E13" s="30">
        <v>0</v>
      </c>
      <c r="F13" s="30">
        <f>0.5*C13</f>
        <v>16589.855</v>
      </c>
      <c r="G13" s="36">
        <f>F13</f>
        <v>16589.855</v>
      </c>
      <c r="H13" s="22"/>
    </row>
    <row r="14" spans="1:9" ht="20.25" customHeight="1" x14ac:dyDescent="0.25">
      <c r="A14" s="125" t="s">
        <v>1163</v>
      </c>
      <c r="B14" s="119" t="s">
        <v>1164</v>
      </c>
      <c r="C14" s="117">
        <f>C13+C11+C9+C7+C5</f>
        <v>315257.46999999997</v>
      </c>
      <c r="D14" s="117">
        <f>D13+D11+D9+D7+D5</f>
        <v>87822.789499999999</v>
      </c>
      <c r="E14" s="117">
        <f>E13+E11+E9+E7+E5</f>
        <v>87822.789499999999</v>
      </c>
      <c r="F14" s="117">
        <f>F13+F11+F9+F7+F5</f>
        <v>80759.336500000005</v>
      </c>
      <c r="G14" s="118">
        <f>G13+G11+G9+G7+G5</f>
        <v>58852.554500000006</v>
      </c>
      <c r="H14" s="20"/>
    </row>
    <row r="15" spans="1:9" ht="20.25" customHeight="1" x14ac:dyDescent="0.25">
      <c r="A15" s="127"/>
      <c r="B15" s="119" t="s">
        <v>1163</v>
      </c>
      <c r="C15" s="117"/>
      <c r="D15" s="117"/>
      <c r="E15" s="117"/>
      <c r="F15" s="117"/>
      <c r="G15" s="118"/>
      <c r="H15" s="22"/>
    </row>
    <row r="16" spans="1:9" ht="20.25" customHeight="1" x14ac:dyDescent="0.25">
      <c r="A16" s="125" t="s">
        <v>1163</v>
      </c>
      <c r="B16" s="119" t="s">
        <v>1165</v>
      </c>
      <c r="C16" s="142">
        <f>C12+C10+C8+C6+C4</f>
        <v>1</v>
      </c>
      <c r="D16" s="142">
        <f>D14/C14</f>
        <v>0.27857480902831583</v>
      </c>
      <c r="E16" s="142">
        <f>E14/C14</f>
        <v>0.27857480902831583</v>
      </c>
      <c r="F16" s="142">
        <f>F14/C14</f>
        <v>0.25616946205905927</v>
      </c>
      <c r="G16" s="143">
        <f>G14/C14</f>
        <v>0.18668091988430921</v>
      </c>
      <c r="H16" s="20"/>
    </row>
    <row r="17" spans="1:8" ht="20.25" customHeight="1" x14ac:dyDescent="0.25">
      <c r="A17" s="127"/>
      <c r="B17" s="119" t="s">
        <v>1163</v>
      </c>
      <c r="C17" s="142"/>
      <c r="D17" s="142"/>
      <c r="E17" s="142"/>
      <c r="F17" s="142"/>
      <c r="G17" s="143"/>
      <c r="H17" s="21"/>
    </row>
    <row r="18" spans="1:8" ht="20.25" customHeight="1" x14ac:dyDescent="0.25">
      <c r="A18" s="125" t="s">
        <v>1163</v>
      </c>
      <c r="B18" s="119" t="s">
        <v>1166</v>
      </c>
      <c r="C18" s="140" t="s">
        <v>1163</v>
      </c>
      <c r="D18" s="136">
        <f>D16</f>
        <v>0.27857480902831583</v>
      </c>
      <c r="E18" s="136">
        <f>E16+D16</f>
        <v>0.55714961805663166</v>
      </c>
      <c r="F18" s="136">
        <f>F16+E18</f>
        <v>0.81331908011569087</v>
      </c>
      <c r="G18" s="138">
        <f>G16+F18</f>
        <v>1</v>
      </c>
      <c r="H18" s="20"/>
    </row>
    <row r="19" spans="1:8" ht="20.25" customHeight="1" thickBot="1" x14ac:dyDescent="0.3">
      <c r="A19" s="126"/>
      <c r="B19" s="120" t="s">
        <v>1163</v>
      </c>
      <c r="C19" s="141"/>
      <c r="D19" s="137"/>
      <c r="E19" s="137"/>
      <c r="F19" s="137"/>
      <c r="G19" s="139"/>
      <c r="H19" s="21"/>
    </row>
    <row r="20" spans="1:8" x14ac:dyDescent="0.25">
      <c r="A20" s="99" t="s">
        <v>1187</v>
      </c>
      <c r="B20" s="100"/>
      <c r="C20" s="100"/>
      <c r="D20" s="100"/>
      <c r="E20" s="100"/>
      <c r="F20" s="100"/>
      <c r="G20" s="101"/>
    </row>
    <row r="21" spans="1:8" x14ac:dyDescent="0.25">
      <c r="A21" s="102"/>
      <c r="B21" s="103"/>
      <c r="C21" s="103"/>
      <c r="D21" s="103"/>
      <c r="E21" s="103"/>
      <c r="F21" s="103"/>
      <c r="G21" s="104"/>
    </row>
    <row r="22" spans="1:8" x14ac:dyDescent="0.25">
      <c r="A22" s="102"/>
      <c r="B22" s="103"/>
      <c r="C22" s="103"/>
      <c r="D22" s="103"/>
      <c r="E22" s="103"/>
      <c r="F22" s="103"/>
      <c r="G22" s="104"/>
    </row>
    <row r="23" spans="1:8" x14ac:dyDescent="0.25">
      <c r="A23" s="102"/>
      <c r="B23" s="103"/>
      <c r="C23" s="103"/>
      <c r="D23" s="103"/>
      <c r="E23" s="103"/>
      <c r="F23" s="103"/>
      <c r="G23" s="104"/>
    </row>
    <row r="24" spans="1:8" x14ac:dyDescent="0.25">
      <c r="A24" s="102"/>
      <c r="B24" s="103"/>
      <c r="C24" s="103"/>
      <c r="D24" s="103"/>
      <c r="E24" s="103"/>
      <c r="F24" s="103"/>
      <c r="G24" s="104"/>
    </row>
    <row r="25" spans="1:8" x14ac:dyDescent="0.25">
      <c r="A25" s="102"/>
      <c r="B25" s="103"/>
      <c r="C25" s="103"/>
      <c r="D25" s="103"/>
      <c r="E25" s="103"/>
      <c r="F25" s="103"/>
      <c r="G25" s="104"/>
    </row>
    <row r="26" spans="1:8" ht="15.75" thickBot="1" x14ac:dyDescent="0.3">
      <c r="A26" s="105"/>
      <c r="B26" s="106"/>
      <c r="C26" s="106"/>
      <c r="D26" s="106"/>
      <c r="E26" s="106"/>
      <c r="F26" s="106"/>
      <c r="G26" s="107"/>
    </row>
    <row r="27" spans="1:8" ht="26.25" customHeight="1" thickBot="1" x14ac:dyDescent="0.3">
      <c r="A27" s="77" t="s">
        <v>1188</v>
      </c>
      <c r="B27" s="78"/>
      <c r="C27" s="78"/>
      <c r="D27" s="78"/>
      <c r="E27" s="78"/>
      <c r="F27" s="78"/>
      <c r="G27" s="79"/>
    </row>
  </sheetData>
  <mergeCells count="34">
    <mergeCell ref="A1:G2"/>
    <mergeCell ref="D18:D19"/>
    <mergeCell ref="E18:E19"/>
    <mergeCell ref="F18:F19"/>
    <mergeCell ref="G18:G19"/>
    <mergeCell ref="C18:C19"/>
    <mergeCell ref="C16:C17"/>
    <mergeCell ref="D16:D17"/>
    <mergeCell ref="E16:E17"/>
    <mergeCell ref="F16:F17"/>
    <mergeCell ref="G16:G17"/>
    <mergeCell ref="A4:A5"/>
    <mergeCell ref="B4:B5"/>
    <mergeCell ref="A6:A7"/>
    <mergeCell ref="B6:B7"/>
    <mergeCell ref="A8:A9"/>
    <mergeCell ref="B8:B9"/>
    <mergeCell ref="A10:A11"/>
    <mergeCell ref="B10:B11"/>
    <mergeCell ref="A12:A13"/>
    <mergeCell ref="B12:B13"/>
    <mergeCell ref="B14:B15"/>
    <mergeCell ref="A14:A15"/>
    <mergeCell ref="A20:G26"/>
    <mergeCell ref="A27:G27"/>
    <mergeCell ref="C14:C15"/>
    <mergeCell ref="D14:D15"/>
    <mergeCell ref="E14:E15"/>
    <mergeCell ref="F14:F15"/>
    <mergeCell ref="G14:G15"/>
    <mergeCell ref="B16:B17"/>
    <mergeCell ref="B18:B19"/>
    <mergeCell ref="A18:A19"/>
    <mergeCell ref="A16:A17"/>
  </mergeCells>
  <pageMargins left="0.511811024" right="0.511811024" top="0.78740157499999996" bottom="0.78740157499999996" header="0.31496062000000002" footer="0.31496062000000002"/>
  <pageSetup paperSize="9" scale="92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4:H30"/>
  <sheetViews>
    <sheetView workbookViewId="0">
      <selection activeCell="A26" sqref="A1:H30"/>
    </sheetView>
  </sheetViews>
  <sheetFormatPr defaultRowHeight="15" x14ac:dyDescent="0.25"/>
  <sheetData>
    <row r="24" spans="1:8" s="23" customFormat="1" x14ac:dyDescent="0.25"/>
    <row r="25" spans="1:8" ht="69" customHeight="1" x14ac:dyDescent="0.25">
      <c r="A25" s="145" t="s">
        <v>1177</v>
      </c>
      <c r="B25" s="145"/>
      <c r="C25" s="145"/>
      <c r="D25" s="145"/>
      <c r="E25" s="145"/>
      <c r="F25" s="145"/>
      <c r="G25" s="145"/>
      <c r="H25" s="145"/>
    </row>
    <row r="26" spans="1:8" s="23" customFormat="1" ht="3" customHeight="1" x14ac:dyDescent="0.25">
      <c r="A26" s="144" t="s">
        <v>1176</v>
      </c>
      <c r="B26" s="144"/>
      <c r="C26" s="144"/>
      <c r="D26" s="144"/>
      <c r="E26" s="144"/>
      <c r="F26" s="144"/>
      <c r="G26" s="144"/>
      <c r="H26" s="144"/>
    </row>
    <row r="27" spans="1:8" s="23" customFormat="1" x14ac:dyDescent="0.25">
      <c r="A27" s="144"/>
      <c r="B27" s="144"/>
      <c r="C27" s="144"/>
      <c r="D27" s="144"/>
      <c r="E27" s="144"/>
      <c r="F27" s="144"/>
      <c r="G27" s="144"/>
      <c r="H27" s="144"/>
    </row>
    <row r="28" spans="1:8" s="23" customFormat="1" x14ac:dyDescent="0.25">
      <c r="A28" s="144"/>
      <c r="B28" s="144"/>
      <c r="C28" s="144"/>
      <c r="D28" s="144"/>
      <c r="E28" s="144"/>
      <c r="F28" s="144"/>
      <c r="G28" s="144"/>
      <c r="H28" s="144"/>
    </row>
    <row r="29" spans="1:8" s="23" customFormat="1" ht="63.75" customHeight="1" x14ac:dyDescent="0.25">
      <c r="A29" s="144"/>
      <c r="B29" s="144"/>
      <c r="C29" s="144"/>
      <c r="D29" s="144"/>
      <c r="E29" s="144"/>
      <c r="F29" s="144"/>
      <c r="G29" s="144"/>
      <c r="H29" s="144"/>
    </row>
    <row r="30" spans="1:8" s="23" customFormat="1" x14ac:dyDescent="0.25">
      <c r="A30" s="144"/>
      <c r="B30" s="144"/>
      <c r="C30" s="144"/>
      <c r="D30" s="144"/>
      <c r="E30" s="144"/>
      <c r="F30" s="144"/>
      <c r="G30" s="144"/>
      <c r="H30" s="144"/>
    </row>
  </sheetData>
  <mergeCells count="2">
    <mergeCell ref="A26:H30"/>
    <mergeCell ref="A25:H25"/>
  </mergeCells>
  <pageMargins left="0.511811024" right="0.511811024" top="0.78740157499999996" bottom="0.78740157499999996" header="0.31496062000000002" footer="0.31496062000000002"/>
  <pageSetup paperSize="9" fitToHeight="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Ui7dWrK6jPnIuY/OIkpfcMoXU7gHFZK72AeMz2TkxXk=</DigestValue>
    </Reference>
    <Reference Type="http://www.w3.org/2000/09/xmldsig#Object" URI="#idOfficeObject">
      <DigestMethod Algorithm="http://www.w3.org/2001/04/xmlenc#sha256"/>
      <DigestValue>1Sx8HgEwK0Ps3+KOCcYvTJV9jtrxSo8YlSxiJDsgnsw=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cOb8Vtn8YdxhL1UNth6K/Cb7sWB+9+czbyZ9dIdr8Sc=</DigestValue>
    </Reference>
  </SignedInfo>
  <SignatureValue>cdnM8pkcHwjDtJL7oAO9pvtIMkLsjMku2bJrh5Od1A1Jq4vGG9Dowj/HEeMA4sf/YrktFWlxhjbr
cES25PqK+cg+LzDsIW/nsnoclwo8fmgYyrWs3rEcmZUWGUuaGq4625sPLQtpXHmtu3ML017ZjZ3I
w+h+d8jZW5GCrsL2/SGMCqNlajd8FCJw06eKE0frftBisQC1O8jsnL3CuYmKR5j1vR8JSp1eH3l1
naaRgVjbmdQJcQCbBKsn2B+K1Rckcr0xZgqUzcFyG6EmqxtIJoZ4h0HB+1SE9e/mLG7H1dV56TBt
FwPdFTcT3Q5q/LBcs2qAtQ/ptZygDLL5Pe9nIw==</SignatureValue>
  <KeyInfo>
    <X509Data>
      <X509Certificate>MIIHYTCCBUmgAwIBAgIIRuRsIxSoHmswDQYJKoZIhvcNAQELBQAwczELMAkGA1UEBhMCQlIxEzARBgNVBAoTCklDUC1CcmFzaWwxNjA0BgNVBAsTLVNlY3JldGFyaWEgZGEgUmVjZWl0YSBGZWRlcmFsIGRvIEJyYXNpbCAtIFJGQjEXMBUGA1UEAxMOQUMgTElOSyBSRkIgdjIwHhcNMjUwMTE0MTQzMTA3WhcNMjgwMTE0MTQzMTA3WjCB6jELMAkGA1UEBhMCQlIxEzARBgNVBAoTCklDUC1CcmFzaWwxFzAVBgNVBAsTDjEzMDM2NTkyMDAwMTQzMTYwNAYDVQQLEy1TZWNyZXRhcmlhIGRhIFJlY2VpdGEgRmVkZXJhbCBkbyBCcmFzaWwgLSBSRkIxFTATBgNVBAsTDFJGQiBlLUNQRiBBMzEUMBIGA1UECxMLKEVNIEJSQU5DTykxGTAXBgNVBAsTEHZpZGVvY29uZmVyZW5jaWExLTArBgNVBAMTJEpVTElBTk8gUEVSRUlSQSBEQSBTSUxWQTowNDkzMTYyMjY3NDCCASIwDQYJKoZIhvcNAQEBBQADggEPADCCAQoCggEBALbB4UBJoYjwKhR4zV4IZpHYUJuihADzeobxLOPHq2mmu/dBhDKJ0nkjeXPQgAM/kc4JzrlxJIO9qCcXKXoozIDUBf2TijhxN7jBuDat0OTMFR+20Folnujj2MLBXGJWRrNZ2niP2fB04pZ/aaTpaG0LfjScheEc3qVHSPtSoz+wd5ja1EKYJHrAEYf2TqAHcK5Zfeb1ULvNEpetlM8EjSgTsZnu+K5HvJBLhRKAEe4F8+4mPiqiN4hqo5LfowLBgzQwJljmWlxSrXM8pJ4WsquwGVY91PvqZXOEpwnbQCoNGjWiD+4e0Q6XKsHQB7wq1eHd2Tfdu53BRkvS495ZvUUCAwEAAaOCAn8wggJ7MB8GA1UdIwQYMBaAFA3f1kf0E07lIlgyLGam5y7kV7wCMA4GA1UdDwEB/wQEAwIF4DBsBgNVHSAEZTBjMGEGBmBMAQIDODBXMFUGCCsGAQUFBwIBFklodHRwOi8vcmVwb3NpdG9yaW8ubGlua2NlcnRpZmljYWNhby5jb20uYnIvYWMtbGlua3JmYi9hYy1saW5rLXJmYi1kcGMucGRmMIGwBgNVHR8EgagwgaUwUKBOoEyGSmh0dHA6Ly9yZXBvc2l0b3Jpby5saW5rY2VydGlmaWNhY2FvLmNvbS5ici9hYy1saW5rcmZiL2xjci1hYy1saW5rcmZidjUuY3JsMFGgT6BNhktodHRwOi8vcmVwb3NpdG9yaW8yLmxpbmtjZXJ0aWZpY2FjYW8uY29tLmJyL2FjLWxpbmtyZmIvbGNyLWFjLWxpbmtyZmJ2NS5jcmwwYgYIKwYBBQUHAQEEVjBUMFIGCCsGAQUFBzAChkZodHRwOi8vcmVwb3NpdG9yaW8ubGlua2NlcnRpZmljYWNhby5jb20uYnIvYWMtbGlua3JmYi9hYy1saW5rcmZidjUucDdiMIGYBgNVHREEgZAwgY2BGEpVTklOSE9fQ0lQT0BIT1RNQUlMLkNPTaA4BgVgTAEDAaAvEy0wMjAzMTk4MTA0OTMxNjIyNjc0MDAwMDAwMDAwMDAwMDAwMDAwMDAwMDAwMDCgHgYFYEwBAwWgFRMTMDAwMDAwMDAwMDAwMDAwMDAwMKAXBgVgTAEDBqAOEwwwMDAwMDAwMDAwMDAwHQYDVR0lBBYwFAYIKwYBBQUHAwIGCCsGAQUFBwMEMAkGA1UdEwQCMAAwDQYJKoZIhvcNAQELBQADggIBABkcVry65lGUHdRsjdBAyZQ8x8UXqvVkcG2MX5Q9ugZbibJdpcuUxSzkmLLPjDRmiu5i9kzH0GSKj1aDIP5SaThU4Dg2Kyiwx4EjftCn6zkl6kTMekh+Ttl5MrapUJ0fu4NDXDdaUM0q2COBrVdBHOZAkK52j9s2hncOx8IxQFROj5z0iNUc65h7bgad/6l0/7CvevSsAXN9J9sF5+UKoSEfqTpIvJudV5yyvPDfNn/z1zi3qRm95FEtHw3NzX7rcCEHiEvXWZR0tv/LB03Zp0b8uT2WmERA345+rAec0k9NIv6RvpxlsGhE5UC5hd/cMznYFsiP2qFYksrrhdFJtpNvFYMWVVI8Jc95BlkhscRU/NDRKTqSs8Qw9UF9jNCl5LYl+lgHqJDNVsHawxB9jDBlIJBvwFoQOdCNz3rsk1nVwXgvU+i7eEVucuk3/PbQ1do9w6yMt/qAVBCpm1xuwtWK3lRqDC85Y/hvf3ZNtoZcG1hfCHwPbHA3BHaaVdZT0V5CPZQglfX+ipoZlvR2YrB1kKFr89xoNPaapgmQRiMS1z7YT88EJ+fpf50p0AzQQCND+HzHZPEWyonomvT2soo4egJOPiGzok4hMJqf1cLejayipRoBzTngFzy9sQuzeAxFd46px6fV/rcT/+FhTReFuQHWehtxDAOc4hzvWAE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8pKVgCSGt7IZ/isR+El1vhwu2ASAQir9hEH9SuWTAEg=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xocG1B3DPmUmrP4L6PyeGhFcmgyvsrOfrOByoAvoKIU=</DigestValue>
      </Reference>
      <Reference URI="/xl/drawings/drawing2.xml?ContentType=application/vnd.openxmlformats-officedocument.drawing+xml">
        <DigestMethod Algorithm="http://www.w3.org/2001/04/xmlenc#sha256"/>
        <DigestValue>4twOQqdkFT+hibE2GK7Q8f8ARPi0m8KVeOnINa5xVkA=</DigestValue>
      </Reference>
      <Reference URI="/xl/drawings/drawing3.xml?ContentType=application/vnd.openxmlformats-officedocument.drawing+xml">
        <DigestMethod Algorithm="http://www.w3.org/2001/04/xmlenc#sha256"/>
        <DigestValue>CMrswNxqw9OYc8RVXMT4TyEf1SPTGqdqOnhmcvrZavQ=</DigestValue>
      </Reference>
      <Reference URI="/xl/media/image1.png?ContentType=image/png">
        <DigestMethod Algorithm="http://www.w3.org/2001/04/xmlenc#sha256"/>
        <DigestValue>OdSO3DT84vigHPgZsQdEsDXChZOmBevAe1xfGiAuSTI=</DigestValue>
      </Reference>
      <Reference URI="/xl/media/image2.jpeg?ContentType=image/jpeg">
        <DigestMethod Algorithm="http://www.w3.org/2001/04/xmlenc#sha256"/>
        <DigestValue>m9Gbps8axwDzirEUFPZ0rFuGJMQFq83YSEF+7qtBpvY=</DigestValue>
      </Reference>
      <Reference URI="/xl/media/image3.png?ContentType=image/png">
        <DigestMethod Algorithm="http://www.w3.org/2001/04/xmlenc#sha256"/>
        <DigestValue>dUZOEKzrUMAL0xn4KbRh+B+DmNci9N7TfDoCBhw/0eg=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oVcWwDCFZtzqIr5WV0lqywjAE4VBo/+LlCUwz9GvulU=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CEMsm9eJ4o376EEn1iXpHg7DlreChyAC9lhg744yxjg=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O0ondLUcAYZYR7v2e18yZbBUumAwM2bJfBEw0lA8ChE=</DigestValue>
      </Reference>
      <Reference URI="/xl/sharedStrings.xml?ContentType=application/vnd.openxmlformats-officedocument.spreadsheetml.sharedStrings+xml">
        <DigestMethod Algorithm="http://www.w3.org/2001/04/xmlenc#sha256"/>
        <DigestValue>xnXWf+DR2A4TH7Tq3mojij0d9IzQ2Xv646mMz0yAnjQ=</DigestValue>
      </Reference>
      <Reference URI="/xl/styles.xml?ContentType=application/vnd.openxmlformats-officedocument.spreadsheetml.styles+xml">
        <DigestMethod Algorithm="http://www.w3.org/2001/04/xmlenc#sha256"/>
        <DigestValue>7jhMQtj5PIHzaF52JM0qfh7DZKWP1hQWEkNq1MJNgis=</DigestValue>
      </Reference>
      <Reference URI="/xl/theme/theme1.xml?ContentType=application/vnd.openxmlformats-officedocument.theme+xml">
        <DigestMethod Algorithm="http://www.w3.org/2001/04/xmlenc#sha256"/>
        <DigestValue>FWE3rC1/rnTgKG30fE0cdeZdXvFFX/dMTUYXau8G/lY=</DigestValue>
      </Reference>
      <Reference URI="/xl/workbook.xml?ContentType=application/vnd.openxmlformats-officedocument.spreadsheetml.sheet.main+xml">
        <DigestMethod Algorithm="http://www.w3.org/2001/04/xmlenc#sha256"/>
        <DigestValue>9u+d79xh8bjzf0xiM6WhSemAnGA3niYMN/xOIxMBIAs=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iCVOH+dXPW5Yow03OFzE3KFxd7gLMdb90NF1eBlmABk=</DigestValue>
      </Reference>
      <Reference URI="/xl/worksheets/sheet1.xml?ContentType=application/vnd.openxmlformats-officedocument.spreadsheetml.worksheet+xml">
        <DigestMethod Algorithm="http://www.w3.org/2001/04/xmlenc#sha256"/>
        <DigestValue>V/2zfeIcbObCEM0xnbG05H0tKGI07chdkqF7Vk5ZvaM=</DigestValue>
      </Reference>
      <Reference URI="/xl/worksheets/sheet2.xml?ContentType=application/vnd.openxmlformats-officedocument.spreadsheetml.worksheet+xml">
        <DigestMethod Algorithm="http://www.w3.org/2001/04/xmlenc#sha256"/>
        <DigestValue>9x6OVUcHtB0IxwpX75ioIvKaKHeQFA42sxOvi4kGmvw=</DigestValue>
      </Reference>
      <Reference URI="/xl/worksheets/sheet3.xml?ContentType=application/vnd.openxmlformats-officedocument.spreadsheetml.worksheet+xml">
        <DigestMethod Algorithm="http://www.w3.org/2001/04/xmlenc#sha256"/>
        <DigestValue>LwVguhlL0pCdbUBt4DphtoxiKaAiJT+xDchcxO0AOXw=</DigestValue>
      </Reference>
      <Reference URI="/xl/worksheets/sheet4.xml?ContentType=application/vnd.openxmlformats-officedocument.spreadsheetml.worksheet+xml">
        <DigestMethod Algorithm="http://www.w3.org/2001/04/xmlenc#sha256"/>
        <DigestValue>Z6ggQrspDPrbZ7Of2wMjrQJn0diAXOvfxOBt9es+dho=</DigestValue>
      </Reference>
      <Reference URI="/xl/worksheets/sheet5.xml?ContentType=application/vnd.openxmlformats-officedocument.spreadsheetml.worksheet+xml">
        <DigestMethod Algorithm="http://www.w3.org/2001/04/xmlenc#sha256"/>
        <DigestValue>U6t0qEwF1PoZnuTzPa/9r3vqXIX3yG1M8ID5k8D1c8M=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2026-05-20T11:13:22Z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2026-05-20T11:13:22Z</xd:SigningTime>
          <xd:SigningCertificate>
            <xd:Cert>
              <xd:CertDigest>
                <DigestMethod Algorithm="http://www.w3.org/2001/04/xmlenc#sha256"/>
                <DigestValue>KeSIiZ7q1w6unKGZ2Qh/yPmv6rTVBD4TJzx06ge/BX4=</DigestValue>
              </xd:CertDigest>
              <xd:IssuerSerial>
                <X509IssuerName>CN=AC LINK RFB v2, OU=Secretaria da Receita Federal do Brasil - RFB, O=ICP-Brasil, C=BR</X509IssuerName>
                <X509SerialNumber>5108326775271202411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1jCCBL6gAwIBAgIBFjANBgkqhkiG9w0BAQ0FADCBkDELMAkGA1UEBhMCQlIxEzARBgNVBAoMCklDUC1CcmFzaWwxNDAyBgNVBAsMK0F1dG9yaWRhZGUgQ2VydGlmaWNhZG9yYSBSYWl6IEJyYXNpbGVpcmEgdjUxNjA0BgNVBAMMLUFDIFNlY3JldGFyaWEgZGEgUmVjZWl0YSBGZWRlcmFsIGRvIEJyYXNpbCB2NDAeFw0xODAyMjcxMzQyNDBaFw0yOTAyMjAxMjAwMDRaMHMxCzAJBgNVBAYTAkJSMRMwEQYDVQQKEwpJQ1AtQnJhc2lsMTYwNAYDVQQLEy1TZWNyZXRhcmlhIGRhIFJlY2VpdGEgRmVkZXJhbCBkbyBCcmFzaWwgLSBSRkIxFzAVBgNVBAMTDkFDIExJTksgUkZCIHYyMIICIjANBgkqhkiG9w0BAQEFAAOCAg8AMIICCgKCAgEAiSglOWWKSbm3JTm+yZ1EioJ6gfv1IJvafMW5fM9Xj/3KL1v+hEgAY9a2h8K1KXZJ3Vtt+7V4Tx44Dwtdp7Pkr5FQUo4yFhnruYfu4gQFW5xr8E1soJr13hbE7oElWujsaVPXlv7GAhxHKuFyPhyRmHMhsb/JrOmb/+4vOE/3P9OOEGgr/vZ7cv3nKvMEqhOh21W/7/f8Wk93IPSgs59GLVecr+Cmc0yu3fYmxhrf2LqNhru5QoeL4QNjlXQjWPdgVf9QbEU1SwO90fOybPvcziLQIv6jdyRjPJofdKbhsgEvaA+CAPme/WMkBo9AZ+kDN4I1Lyx5d+m6kkGiAOCluHsL6xhV45xzvnjNd9n3EJxDd6ms4py0a5ynVvkaVBCvfnQw46AVjMdIW4HUA0YS7CMSZUe8jY7jthz76cCBwrAjFIuj5Zt1MWQju+LeDA9Mg3kQxOcE9rD26FpJknBmTiMcSZPBqP4d8TsOqcTuEIWxRlusKf1d97daggPsmgY4NtnUyNF+OZKdWCWLLoF1ofjVRPmjRKIfoiurJGd8FvXiK1gS/kUeOaU0Z9gsv/PboF2lU0OoXeRPDQSLxH/aRLevtRJGy1Y/v4loOKhfh29yZrZp6qswRPAfuAMxgTQqr/W78WKlcgboiCHSA/4QQpU3ph+iYJSrZJSCtx3WCaECAwEAAaOCAVUwggFRMIGnBgNVHSAEgZ8wgZwwTAYGYEwBAgE7MEIwQAYIKwYBBQUHAgEWNGh0dHA6Ly93d3cucmVjZWl0YS5mYXplbmRhLmdvdi5ici9hY3JmYi9kcGNhY3JmYi5wZGYwTAYGYEwBAgM4MEIwQAYIKwYBBQUHAgEWNGh0dHA6Ly93d3cucmVjZWl0YS5mYXplbmRhLmdvdi5ici9hY3JmYi9kcGNhY3JmYi5wZGYwRAYDVR0fBD0wOzA5oDegNYYzaHR0cDovL3d3dy5yZWNlaXRhLmZhemVuZGEuZ292LmJyL2FjcmZiL2FjcmZidjQuY3JsMB8GA1UdIwQYMBaAFBqY5kPKHN2SnpljRVoq6R+HIM01MB0GA1UdDgQWBBQN39ZH9BNO5SJYMixmpucu5Fe8AjAPBgNVHRMBAf8EBTADAQH/MA4GA1UdDwEB/wQEAwIBBjANBgkqhkiG9w0BAQ0FAAOCAgEAQa/CcUbwxj7LFydJBwLGPvn3bXmgoqIADDSra8PZoklFhjazOkhn6qnMR+8K2piYxN0c7A9YZvAeFt0Y1eSSkCbvQxhFgv97i2C/MZpsjXR+WbNhq11eUwGbAMe/4QE5KbQXzJ2L5Htrvg+GCp4+dtjUIWoVgadJwThE1XdaFlYoMRY+ARmZt/+BYr3kfd9WTt32cevUD05rh/1AgWLQwE3drBhehCg5ApLP1UHVkjU4tM4bUa+J0vwbgodnSKJoVCZQnev6g+tjjZxGQOD3hpG4DiOIDa4lhDuqv7A9yLmpeolTY000WPbnMY3EccwxrqPavmt41tIAKy5jIDRID8o8nRurWbsX509YV05M9vmHbSwBSC2qg6nIOSyWUywl+lyhmw1Hgis3ZSLLHSzM+P0IPOeWNaDv1b4oxQrn+Xd2gw8BVrAri4P6Lp/RiCfVEPqXHRZXFg9WXIq6ggftMoRMZysKrMpQtFhrZ6YvKF1qyh66IveBX1iLcz671HBcHO3LYp/uS0RWJJxDlzIxnQBY3a0UnoAKg4eleQPxIbcM8lLFgj0k3vPgjfhGsScwBqfMWo3XjBo2HTvmXaN/Myo0aWBp9SWfxtZofXwGp9GsuZnQp/yXd1TDvZHAILhkJQIoPw0NP1QukpnaoUqSO4LVGpJEiMRrDsNXnMj2Yjk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zNSNVqK4i/iKp4xXZvUonPwfc/DSV5VfebAaQoKOzgM=</DigestValue>
    </Reference>
    <Reference Type="http://www.w3.org/2000/09/xmldsig#Object" URI="#idOfficeObject">
      <DigestMethod Algorithm="http://www.w3.org/2001/04/xmlenc#sha256"/>
      <DigestValue>1Sx8HgEwK0Ps3+KOCcYvTJV9jtrxSo8YlSxiJDsgnsw=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Muy7iW2v9mkVmQYWYtDVi0qs68asYSL/lPMv4ts4Mv4=</DigestValue>
    </Reference>
  </SignedInfo>
  <SignatureValue>mVyqrN98OJFtVfGEJqSohe7KaPoVZEI2jeSdDE1PQXka/cBKoTFA2sSu01obrlfCOgs2w/pSHm14
GvnkmtS2cy1KeqkA5bAu4atybQev1nXFan/QpylPMEMut463jmEpIIHJAg75j7WjUylR54VbReqS
pRLM6aLdUZMljG4XxE2hpwop20dGKIxtB7MDi5puTNJGEEzca3ydD5ZJcUzoAOHSRmCl8I+hI7xl
VZJFtF2UAq6ot1ibxW4eMK3sdrgKUjkRRuVVff1MCZTtwXEvcewiKQKooTeBCwDUhYVVfD0/ryx3
mqzMdCMjrsCyGf1GpkdDuaNgzam/0kzeYKyePQ==</SignatureValue>
  <KeyInfo>
    <X509Data>
      <X509Certificate>MIIHajCCBVKgAwIBAgIIW7KAeI8BgBEwDQYJKoZIhvcNAQELBQAwczELMAkGA1UEBhMCQlIxEzARBgNVBAoTCklDUC1CcmFzaWwxNjA0BgNVBAsTLVNlY3JldGFyaWEgZGEgUmVjZWl0YSBGZWRlcmFsIGRvIEJyYXNpbCAtIFJGQjEXMBUGA1UEAxMOQUMgTElOSyBSRkIgdjIwHhcNMjQxMjEyMTMwNTQ0WhcNMjcxMjEyMTMwNTQ0WjCB8zELMAkGA1UEBhMCQlIxEzARBgNVBAoTCklDUC1CcmFzaWwxFzAVBgNVBAsTDjEzMDM2NTkyMDAwMTQzMTYwNAYDVQQLEy1TZWNyZXRhcmlhIGRhIFJlY2VpdGEgRmVkZXJhbCBkbyBCcmFzaWwgLSBSRkIxFTATBgNVBAsTDFJGQiBlLUNQRiBBMzEUMBIGA1UECxMLKEVNIEJSQU5DTykxGTAXBgNVBAsTEHZpZGVvY29uZmVyZW5jaWExNjA0BgNVBAMTLU1BUklBTkEgREUgQ0FTU0lBIEZSQU5DSVNDTyBDT1NUQToxMzAxMjM0MTY4NDCCASIwDQYJKoZIhvcNAQEBBQADggEPADCCAQoCggEBAMNesUtRVK7LlSRWf1wAnKh7WxPXfw4ZiOUU7tvJz3iqIzPgUNdsjEn6P+UlbEEqaRLfM+CIcQcCkspvMMpvcsi0rWgI8J86rqzKn0J32dmiVZWEWS+xRewvLXLUWw4xyfhRJI79+4522wRs3c1ZfUcJNtH8I5Q2+z03GQCMHVs1mziwD0I2zvAZFZs4/iE9sG73N/5bkMkDqgMHOBpRbR2Wc/E+qyu9SHfORccF3wKrtz88qIEsw5GN6zX8+h+fWCm1FiJZeZcEW5k1MGQxLdWt9EBBckJtN3k1xaGflFivjqJ3b77LS/Zzo6q9tiZ7JnzHey50uVXT/3M+EiBkkj0CAwEAAaOCAn8wggJ7MB8GA1UdIwQYMBaAFA3f1kf0E07lIlgyLGam5y7kV7wCMA4GA1UdDwEB/wQEAwIF4DBsBgNVHSAEZTBjMGEGBmBMAQIDODBXMFUGCCsGAQUFBwIBFklodHRwOi8vcmVwb3NpdG9yaW8ubGlua2NlcnRpZmljYWNhby5jb20uYnIvYWMtbGlua3JmYi9hYy1saW5rLXJmYi1kcGMucGRmMIGwBgNVHR8EgagwgaUwUKBOoEyGSmh0dHA6Ly9yZXBvc2l0b3Jpby5saW5rY2VydGlmaWNhY2FvLmNvbS5ici9hYy1saW5rcmZiL2xjci1hYy1saW5rcmZidjUuY3JsMFGgT6BNhktodHRwOi8vcmVwb3NpdG9yaW8yLmxpbmtjZXJ0aWZpY2FjYW8uY29tLmJyL2FjLWxpbmtyZmIvbGNyLWFjLWxpbmtyZmJ2NS5jcmwwYgYIKwYBBQUHAQEEVjBUMFIGCCsGAQUFBzAChkZodHRwOi8vcmVwb3NpdG9yaW8ubGlua2NlcnRpZmljYWNhby5jb20uYnIvYWMtbGlua3JmYi9hYy1saW5rcmZidjUucDdiMIGYBgNVHREEgZAwgY2BGE1BUklBTkFDT1NUQTcwQFlBSE9PLkNPTaA4BgVgTAEDAaAvEy0xNDA4MTk5NjEzMDEyMzQxNjg0MDAwMDAwMDAwMDAwMDAwMDAwMDAwMDAwMDCgHgYFYEwBAwWgFRMTMDAwMDAwMDAwMDAwMDAwMDAwMKAXBgVgTAEDBqAOEwwwMDAwMDAwMDAwMDAwHQYDVR0lBBYwFAYIKwYBBQUHAwIGCCsGAQUFBwMEMAkGA1UdEwQCMAAwDQYJKoZIhvcNAQELBQADggIBAFKyJegvEp68WQhrA3fnfGANaq9pwEdkrSlro6RMwb7LKUw0QE+WObIihz127IlE1qztWsiqN/BC52lY32T78pgY26ARCEvuY9t4QyjMiGmYlPqytmnd+RFLHWnK4RzqxzahpuuAXmtj8wSpf/tFaRBD6WQfmpEbwbdwkrXOhrJbCAFwArZrczghyfiT+DBdWUU/4qKQ0osSogIJe2ApfuTif7cKmtLjAXFVbdaa3cgm4EK9K5hjIGOgLHIE8iFp3dQgPR90BXzHoEPWD0EwC+0MwchaQ9JTHwXGBCkY+difh/Dum+8XdYLFX5W6yXnvRGc4ld4VD5WaEzeVI1YiutFyoWaU4M9XKkCTeGcSef5lgJ6MARqJVWLimFkwzRPNezcW8muiA17xKHdlNuktLLRPy7FWMkQnqWGvM2OW8logMBK8gvxDwIPv+K6JRyYdFT8OuVSPYbHD+PT9bDQV/cv0bqGjNK5Q0E8eiMahvmI0Lt1iae9Zr7Oy4d/f+o/b0dBWpckETi8HjU7Ah4myRCj290EZVjB1VpEVPjWp3iO3g3x5vSFyAjpm0MbF/3OGn64Vfh4nHUym6O3dkgLrel8t0PgmpZMSJuj8LxAGecDniIdHrM1F/XSWBReS+K9GAs5Oy0I81ApuhAVoupALahH5NhCDUDhyF6nGb68Ie3n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8pKVgCSGt7IZ/isR+El1vhwu2ASAQir9hEH9SuWTAEg=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xocG1B3DPmUmrP4L6PyeGhFcmgyvsrOfrOByoAvoKIU=</DigestValue>
      </Reference>
      <Reference URI="/xl/drawings/drawing2.xml?ContentType=application/vnd.openxmlformats-officedocument.drawing+xml">
        <DigestMethod Algorithm="http://www.w3.org/2001/04/xmlenc#sha256"/>
        <DigestValue>4twOQqdkFT+hibE2GK7Q8f8ARPi0m8KVeOnINa5xVkA=</DigestValue>
      </Reference>
      <Reference URI="/xl/drawings/drawing3.xml?ContentType=application/vnd.openxmlformats-officedocument.drawing+xml">
        <DigestMethod Algorithm="http://www.w3.org/2001/04/xmlenc#sha256"/>
        <DigestValue>CMrswNxqw9OYc8RVXMT4TyEf1SPTGqdqOnhmcvrZavQ=</DigestValue>
      </Reference>
      <Reference URI="/xl/media/image1.png?ContentType=image/png">
        <DigestMethod Algorithm="http://www.w3.org/2001/04/xmlenc#sha256"/>
        <DigestValue>OdSO3DT84vigHPgZsQdEsDXChZOmBevAe1xfGiAuSTI=</DigestValue>
      </Reference>
      <Reference URI="/xl/media/image2.jpeg?ContentType=image/jpeg">
        <DigestMethod Algorithm="http://www.w3.org/2001/04/xmlenc#sha256"/>
        <DigestValue>m9Gbps8axwDzirEUFPZ0rFuGJMQFq83YSEF+7qtBpvY=</DigestValue>
      </Reference>
      <Reference URI="/xl/media/image3.png?ContentType=image/png">
        <DigestMethod Algorithm="http://www.w3.org/2001/04/xmlenc#sha256"/>
        <DigestValue>dUZOEKzrUMAL0xn4KbRh+B+DmNci9N7TfDoCBhw/0eg=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oVcWwDCFZtzqIr5WV0lqywjAE4VBo/+LlCUwz9GvulU=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CEMsm9eJ4o376EEn1iXpHg7DlreChyAC9lhg744yxjg=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O0ondLUcAYZYR7v2e18yZbBUumAwM2bJfBEw0lA8ChE=</DigestValue>
      </Reference>
      <Reference URI="/xl/sharedStrings.xml?ContentType=application/vnd.openxmlformats-officedocument.spreadsheetml.sharedStrings+xml">
        <DigestMethod Algorithm="http://www.w3.org/2001/04/xmlenc#sha256"/>
        <DigestValue>xnXWf+DR2A4TH7Tq3mojij0d9IzQ2Xv646mMz0yAnjQ=</DigestValue>
      </Reference>
      <Reference URI="/xl/styles.xml?ContentType=application/vnd.openxmlformats-officedocument.spreadsheetml.styles+xml">
        <DigestMethod Algorithm="http://www.w3.org/2001/04/xmlenc#sha256"/>
        <DigestValue>7jhMQtj5PIHzaF52JM0qfh7DZKWP1hQWEkNq1MJNgis=</DigestValue>
      </Reference>
      <Reference URI="/xl/theme/theme1.xml?ContentType=application/vnd.openxmlformats-officedocument.theme+xml">
        <DigestMethod Algorithm="http://www.w3.org/2001/04/xmlenc#sha256"/>
        <DigestValue>FWE3rC1/rnTgKG30fE0cdeZdXvFFX/dMTUYXau8G/lY=</DigestValue>
      </Reference>
      <Reference URI="/xl/workbook.xml?ContentType=application/vnd.openxmlformats-officedocument.spreadsheetml.sheet.main+xml">
        <DigestMethod Algorithm="http://www.w3.org/2001/04/xmlenc#sha256"/>
        <DigestValue>9u+d79xh8bjzf0xiM6WhSemAnGA3niYMN/xOIxMBIAs=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iCVOH+dXPW5Yow03OFzE3KFxd7gLMdb90NF1eBlmABk=</DigestValue>
      </Reference>
      <Reference URI="/xl/worksheets/sheet1.xml?ContentType=application/vnd.openxmlformats-officedocument.spreadsheetml.worksheet+xml">
        <DigestMethod Algorithm="http://www.w3.org/2001/04/xmlenc#sha256"/>
        <DigestValue>V/2zfeIcbObCEM0xnbG05H0tKGI07chdkqF7Vk5ZvaM=</DigestValue>
      </Reference>
      <Reference URI="/xl/worksheets/sheet2.xml?ContentType=application/vnd.openxmlformats-officedocument.spreadsheetml.worksheet+xml">
        <DigestMethod Algorithm="http://www.w3.org/2001/04/xmlenc#sha256"/>
        <DigestValue>9x6OVUcHtB0IxwpX75ioIvKaKHeQFA42sxOvi4kGmvw=</DigestValue>
      </Reference>
      <Reference URI="/xl/worksheets/sheet3.xml?ContentType=application/vnd.openxmlformats-officedocument.spreadsheetml.worksheet+xml">
        <DigestMethod Algorithm="http://www.w3.org/2001/04/xmlenc#sha256"/>
        <DigestValue>LwVguhlL0pCdbUBt4DphtoxiKaAiJT+xDchcxO0AOXw=</DigestValue>
      </Reference>
      <Reference URI="/xl/worksheets/sheet4.xml?ContentType=application/vnd.openxmlformats-officedocument.spreadsheetml.worksheet+xml">
        <DigestMethod Algorithm="http://www.w3.org/2001/04/xmlenc#sha256"/>
        <DigestValue>Z6ggQrspDPrbZ7Of2wMjrQJn0diAXOvfxOBt9es+dho=</DigestValue>
      </Reference>
      <Reference URI="/xl/worksheets/sheet5.xml?ContentType=application/vnd.openxmlformats-officedocument.spreadsheetml.worksheet+xml">
        <DigestMethod Algorithm="http://www.w3.org/2001/04/xmlenc#sha256"/>
        <DigestValue>U6t0qEwF1PoZnuTzPa/9r3vqXIX3yG1M8ID5k8D1c8M=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2026-05-20T11:15:16Z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2026-05-20T11:15:16Z</xd:SigningTime>
          <xd:SigningCertificate>
            <xd:Cert>
              <xd:CertDigest>
                <DigestMethod Algorithm="http://www.w3.org/2001/04/xmlenc#sha256"/>
                <DigestValue>US8HrH6W/rY5PSUINiscUP0xHp6tD7iJ4iTED9oSUOE=</DigestValue>
              </xd:CertDigest>
              <xd:IssuerSerial>
                <X509IssuerName>CN=AC LINK RFB v2, OU=Secretaria da Receita Federal do Brasil - RFB, O=ICP-Brasil, C=BR</X509IssuerName>
                <X509SerialNumber>6607484858589610001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G1jCCBL6gAwIBAgIBFjANBgkqhkiG9w0BAQ0FADCBkDELMAkGA1UEBhMCQlIxEzARBgNVBAoMCklDUC1CcmFzaWwxNDAyBgNVBAsMK0F1dG9yaWRhZGUgQ2VydGlmaWNhZG9yYSBSYWl6IEJyYXNpbGVpcmEgdjUxNjA0BgNVBAMMLUFDIFNlY3JldGFyaWEgZGEgUmVjZWl0YSBGZWRlcmFsIGRvIEJyYXNpbCB2NDAeFw0xODAyMjcxMzQyNDBaFw0yOTAyMjAxMjAwMDRaMHMxCzAJBgNVBAYTAkJSMRMwEQYDVQQKEwpJQ1AtQnJhc2lsMTYwNAYDVQQLEy1TZWNyZXRhcmlhIGRhIFJlY2VpdGEgRmVkZXJhbCBkbyBCcmFzaWwgLSBSRkIxFzAVBgNVBAMTDkFDIExJTksgUkZCIHYyMIICIjANBgkqhkiG9w0BAQEFAAOCAg8AMIICCgKCAgEAiSglOWWKSbm3JTm+yZ1EioJ6gfv1IJvafMW5fM9Xj/3KL1v+hEgAY9a2h8K1KXZJ3Vtt+7V4Tx44Dwtdp7Pkr5FQUo4yFhnruYfu4gQFW5xr8E1soJr13hbE7oElWujsaVPXlv7GAhxHKuFyPhyRmHMhsb/JrOmb/+4vOE/3P9OOEGgr/vZ7cv3nKvMEqhOh21W/7/f8Wk93IPSgs59GLVecr+Cmc0yu3fYmxhrf2LqNhru5QoeL4QNjlXQjWPdgVf9QbEU1SwO90fOybPvcziLQIv6jdyRjPJofdKbhsgEvaA+CAPme/WMkBo9AZ+kDN4I1Lyx5d+m6kkGiAOCluHsL6xhV45xzvnjNd9n3EJxDd6ms4py0a5ynVvkaVBCvfnQw46AVjMdIW4HUA0YS7CMSZUe8jY7jthz76cCBwrAjFIuj5Zt1MWQju+LeDA9Mg3kQxOcE9rD26FpJknBmTiMcSZPBqP4d8TsOqcTuEIWxRlusKf1d97daggPsmgY4NtnUyNF+OZKdWCWLLoF1ofjVRPmjRKIfoiurJGd8FvXiK1gS/kUeOaU0Z9gsv/PboF2lU0OoXeRPDQSLxH/aRLevtRJGy1Y/v4loOKhfh29yZrZp6qswRPAfuAMxgTQqr/W78WKlcgboiCHSA/4QQpU3ph+iYJSrZJSCtx3WCaECAwEAAaOCAVUwggFRMIGnBgNVHSAEgZ8wgZwwTAYGYEwBAgE7MEIwQAYIKwYBBQUHAgEWNGh0dHA6Ly93d3cucmVjZWl0YS5mYXplbmRhLmdvdi5ici9hY3JmYi9kcGNhY3JmYi5wZGYwTAYGYEwBAgM4MEIwQAYIKwYBBQUHAgEWNGh0dHA6Ly93d3cucmVjZWl0YS5mYXplbmRhLmdvdi5ici9hY3JmYi9kcGNhY3JmYi5wZGYwRAYDVR0fBD0wOzA5oDegNYYzaHR0cDovL3d3dy5yZWNlaXRhLmZhemVuZGEuZ292LmJyL2FjcmZiL2FjcmZidjQuY3JsMB8GA1UdIwQYMBaAFBqY5kPKHN2SnpljRVoq6R+HIM01MB0GA1UdDgQWBBQN39ZH9BNO5SJYMixmpucu5Fe8AjAPBgNVHRMBAf8EBTADAQH/MA4GA1UdDwEB/wQEAwIBBjANBgkqhkiG9w0BAQ0FAAOCAgEAQa/CcUbwxj7LFydJBwLGPvn3bXmgoqIADDSra8PZoklFhjazOkhn6qnMR+8K2piYxN0c7A9YZvAeFt0Y1eSSkCbvQxhFgv97i2C/MZpsjXR+WbNhq11eUwGbAMe/4QE5KbQXzJ2L5Htrvg+GCp4+dtjUIWoVgadJwThE1XdaFlYoMRY+ARmZt/+BYr3kfd9WTt32cevUD05rh/1AgWLQwE3drBhehCg5ApLP1UHVkjU4tM4bUa+J0vwbgodnSKJoVCZQnev6g+tjjZxGQOD3hpG4DiOIDa4lhDuqv7A9yLmpeolTY000WPbnMY3EccwxrqPavmt41tIAKy5jIDRID8o8nRurWbsX509YV05M9vmHbSwBSC2qg6nIOSyWUywl+lyhmw1Hgis3ZSLLHSzM+P0IPOeWNaDv1b4oxQrn+Xd2gw8BVrAri4P6Lp/RiCfVEPqXHRZXFg9WXIq6ggftMoRMZysKrMpQtFhrZ6YvKF1qyh66IveBX1iLcz671HBcHO3LYp/uS0RWJJxDlzIxnQBY3a0UnoAKg4eleQPxIbcM8lLFgj0k3vPgjfhGsScwBqfMWo3XjBo2HTvmXaN/Myo0aWBp9SWfxtZofXwGp9GsuZnQp/yXd1TDvZHAILhkJQIoPw0NP1QukpnaoUqSO4LVGpJEiMRrDsNXnMj2Yjk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Planilha Orçamentária</vt:lpstr>
      <vt:lpstr>Composições Analíticas</vt:lpstr>
      <vt:lpstr>Critérios de Medição</vt:lpstr>
      <vt:lpstr>CRONOGRAMA FISICO-FINANCEIRO</vt:lpstr>
      <vt:lpstr>CALCULO DE BDI</vt:lpstr>
      <vt:lpstr>'CALCULO DE BDI'!Area_de_impressao</vt:lpstr>
      <vt:lpstr>'Composições Analíticas'!Area_de_impressao</vt:lpstr>
      <vt:lpstr>'Critérios de Medição'!Area_de_impressao</vt:lpstr>
      <vt:lpstr>'CRONOGRAMA FISICO-FINANCEIRO'!Area_de_impressao</vt:lpstr>
      <vt:lpstr>'Planilha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adm1</cp:lastModifiedBy>
  <cp:lastPrinted>2026-04-17T13:55:13Z</cp:lastPrinted>
  <dcterms:created xsi:type="dcterms:W3CDTF">2026-03-18T22:55:13Z</dcterms:created>
  <dcterms:modified xsi:type="dcterms:W3CDTF">2026-05-20T11:13:02Z</dcterms:modified>
</cp:coreProperties>
</file>